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5480" windowHeight="8130"/>
  </bookViews>
  <sheets>
    <sheet name="Proposta de Equipamentos" sheetId="1" r:id="rId1"/>
    <sheet name="Cabos &amp; Serviços" sheetId="3" r:id="rId2"/>
    <sheet name="Descrição" sheetId="4" r:id="rId3"/>
    <sheet name="Plan1" sheetId="5" r:id="rId4"/>
  </sheets>
  <definedNames>
    <definedName name="_1Excel_BuiltIn_Print_Area_2_1">#REF!</definedName>
    <definedName name="_xlnm.Print_Area" localSheetId="1">'Cabos &amp; Serviços'!$A$1:$H$48</definedName>
    <definedName name="_xlnm.Print_Area" localSheetId="2">Descrição!$A$1:$F$15</definedName>
    <definedName name="_xlnm.Print_Area" localSheetId="0">'Proposta de Equipamentos'!$A$1:$H$37</definedName>
  </definedNames>
  <calcPr calcId="145621"/>
</workbook>
</file>

<file path=xl/calcChain.xml><?xml version="1.0" encoding="utf-8"?>
<calcChain xmlns="http://schemas.openxmlformats.org/spreadsheetml/2006/main">
  <c r="H18" i="1" l="1"/>
  <c r="K16" i="1"/>
  <c r="I16" i="1"/>
  <c r="N16" i="1" s="1"/>
  <c r="N17" i="1" l="1"/>
  <c r="I20" i="1" l="1"/>
  <c r="N20" i="1" s="1"/>
  <c r="I22" i="1"/>
  <c r="I24" i="1"/>
  <c r="N18" i="1"/>
  <c r="H26" i="1" l="1"/>
  <c r="N22" i="1"/>
  <c r="N24" i="1"/>
  <c r="N26" i="1" l="1"/>
  <c r="K18" i="1"/>
  <c r="I18" i="1" l="1"/>
  <c r="I26" i="1" s="1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16" i="3"/>
  <c r="K34" i="3" s="1"/>
  <c r="H32" i="3"/>
  <c r="H42" i="3"/>
  <c r="H38" i="3"/>
  <c r="H17" i="3"/>
  <c r="H31" i="3"/>
  <c r="H21" i="3"/>
  <c r="H26" i="3"/>
  <c r="H20" i="3"/>
  <c r="H18" i="3"/>
  <c r="J46" i="3"/>
  <c r="H44" i="3"/>
  <c r="H43" i="3"/>
  <c r="H37" i="3"/>
  <c r="H36" i="3"/>
  <c r="H33" i="3"/>
  <c r="H30" i="3"/>
  <c r="H29" i="3"/>
  <c r="H28" i="3"/>
  <c r="H27" i="3"/>
  <c r="H25" i="3"/>
  <c r="H24" i="3"/>
  <c r="H23" i="3"/>
  <c r="H22" i="3"/>
  <c r="H19" i="3"/>
  <c r="H34" i="3" s="1"/>
  <c r="H16" i="3"/>
  <c r="H40" i="3" l="1"/>
  <c r="H46" i="3"/>
</calcChain>
</file>

<file path=xl/comments1.xml><?xml version="1.0" encoding="utf-8"?>
<comments xmlns="http://schemas.openxmlformats.org/spreadsheetml/2006/main">
  <authors>
    <author/>
  </authors>
  <commentList>
    <comment ref="K9" authorId="0">
      <text>
        <r>
          <rPr>
            <sz val="10"/>
            <rFont val="Arial"/>
            <family val="2"/>
          </rPr>
          <t xml:space="preserve">INSERIR O INDÍCE DE PARCELAMENTO A SER TRABALHADO. CASO SEJA A VISTA COLOCAR “1,00000”.
</t>
        </r>
      </text>
    </comment>
    <comment ref="K11" authorId="0">
      <text>
        <r>
          <rPr>
            <sz val="10"/>
            <rFont val="Arial"/>
            <family val="2"/>
          </rPr>
          <t>COLOCAR QUANTIDADE DE PARCELAS CONFORME ÍNDICE; CASO SEJA A VISTA COLOCAR “01”</t>
        </r>
      </text>
    </comment>
    <comment ref="A16" authorId="0">
      <text>
        <r>
          <rPr>
            <sz val="10"/>
            <rFont val="Arial"/>
            <family val="2"/>
          </rPr>
          <t>INSERIR QUANTIDADE A SER MULTIPLICADA PELO VALOR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9" authorId="0">
      <text>
        <r>
          <rPr>
            <sz val="10"/>
            <rFont val="Arial"/>
            <family val="2"/>
          </rPr>
          <t xml:space="preserve">INSERIR O INDÍCE DE PARCELAMENTO A SER TRABALHADO. CASO SEJA A VISTA COLOCAR “1,00000”.
</t>
        </r>
      </text>
    </comment>
    <comment ref="K11" authorId="0">
      <text>
        <r>
          <rPr>
            <sz val="10"/>
            <rFont val="Arial"/>
            <family val="2"/>
          </rPr>
          <t>COLOCAR QUANTIDADE DE PARCELAS CONFORME ÍNDICE; CASO SEJA A VISTA COLOCAR “01”</t>
        </r>
      </text>
    </comment>
    <comment ref="A16" authorId="0">
      <text>
        <r>
          <rPr>
            <sz val="10"/>
            <rFont val="Arial"/>
            <family val="2"/>
          </rPr>
          <t>INSERIR QUANTIDADE A SER MULTIPLICADA PELO VALOR</t>
        </r>
      </text>
    </comment>
    <comment ref="B16" authorId="0">
      <text>
        <r>
          <rPr>
            <b/>
            <sz val="8"/>
            <color indexed="8"/>
            <rFont val="Times New Roman"/>
            <family val="1"/>
          </rPr>
          <t xml:space="preserve">Cine &amp; Sound:
</t>
        </r>
        <r>
          <rPr>
            <sz val="8"/>
            <color indexed="8"/>
            <rFont val="Times New Roman"/>
            <family val="1"/>
          </rPr>
          <t>Inserir a unidade de medida.
Ex. m, unid, pares.</t>
        </r>
      </text>
    </comment>
  </commentList>
</comments>
</file>

<file path=xl/sharedStrings.xml><?xml version="1.0" encoding="utf-8"?>
<sst xmlns="http://schemas.openxmlformats.org/spreadsheetml/2006/main" count="131" uniqueCount="98">
  <si>
    <t>REFERÊNCIAS (ABN)</t>
  </si>
  <si>
    <t>Cliente :</t>
  </si>
  <si>
    <t>Índice</t>
  </si>
  <si>
    <t>Parcelas</t>
  </si>
  <si>
    <t>Descrição</t>
  </si>
  <si>
    <t>Valor (R$)</t>
  </si>
  <si>
    <t>R$ (Unit)</t>
  </si>
  <si>
    <t>und</t>
  </si>
  <si>
    <t>Und</t>
  </si>
  <si>
    <t>PROJETO</t>
  </si>
  <si>
    <t>CABOS E CONECTORES</t>
  </si>
  <si>
    <t>Mt</t>
  </si>
  <si>
    <t>Conector RCA</t>
  </si>
  <si>
    <t>TOTAL</t>
  </si>
  <si>
    <t>Av. Fernandes Lima, 1513 / 307, Farol - Maceió - AL                                  Fone (82) 3311-9838, FAX (82) 3241-0770 home@homedigital.com.br - www.homedigital.com.br</t>
  </si>
  <si>
    <t>Fone:</t>
  </si>
  <si>
    <t>End :</t>
  </si>
  <si>
    <t>Quant</t>
  </si>
  <si>
    <t>TOTAL EQUIPAMENTOS</t>
  </si>
  <si>
    <t>SERVIÇOS</t>
  </si>
  <si>
    <t>PROJETOS</t>
  </si>
  <si>
    <t>TOTAL GERAL</t>
  </si>
  <si>
    <t>Condições de Pagamento</t>
  </si>
  <si>
    <t xml:space="preserve">Proposta HD nº: </t>
  </si>
  <si>
    <t>Autorizo em ___/___/____</t>
  </si>
  <si>
    <t>Vendas</t>
  </si>
  <si>
    <t>_________________________________</t>
  </si>
  <si>
    <t>____________________________</t>
  </si>
  <si>
    <t>A N E X O</t>
  </si>
  <si>
    <t xml:space="preserve">HDMI 1.3 de Alta Definição c/ 1,5 Mt </t>
  </si>
  <si>
    <t xml:space="preserve">HDMI 1.3 de Alta Definição c/ 10 Mt </t>
  </si>
  <si>
    <t>Cabo de caixa 2x2 marinizado</t>
  </si>
  <si>
    <t>Cabo de caixa 2x1,5 cristal</t>
  </si>
  <si>
    <t xml:space="preserve">Cabo p/ subwoofer </t>
  </si>
  <si>
    <t>Cabo vídeo composto</t>
  </si>
  <si>
    <t>Cabo áudio stereo</t>
  </si>
  <si>
    <t>Cabo vídeo componente</t>
  </si>
  <si>
    <t>Cabo VGA / RGB</t>
  </si>
  <si>
    <t>Cabo CAT 5 (LAN)</t>
  </si>
  <si>
    <t>Cabo de àudio coaxial Digital 75 ohms</t>
  </si>
  <si>
    <t>101 - Instalação de home theater com caixas acústicas frontais e central convencionais e surround embutidas ou externas com TV (LCD/PLASMA) e sistema de projeção (TELA e PROJETOR)</t>
  </si>
  <si>
    <t>102 - Instalação de home theater com caixas acústicas frontais, central e surround embutidas com TV (LCD/PLASMA) e sistema de projeção (TELA e PROJETOR)</t>
  </si>
  <si>
    <t>103 - Instalação de home theater com caixas acústicas frontais e central convencionais e surround embutidas ou externas com TV (LCD/PLASMA)</t>
  </si>
  <si>
    <t>104 - Instalação de home theater com caixas acústicas frontais, central e surround embutidas com TV (LCD/PLASMA)</t>
  </si>
  <si>
    <t>105 - Instalação de home theater integrado (Sistema pequeno com DVD integrado no receiver) com TV (LCD/PLASMA) acima de 40"</t>
  </si>
  <si>
    <t>106 - Instalação de home theater integrado (Sistema pequeno com DVD integrado no receiver) com TV (LCD/PLASMA) abaixo de 39"</t>
  </si>
  <si>
    <t>INSTALAÇÕES</t>
  </si>
  <si>
    <t>201 - Projeto de home theater com caixas acústicas frontais e central convencionais e surround embutidas ou externas com TV (LCD/PLASMA) e sistema de projeção (TELA e PROJETOR)</t>
  </si>
  <si>
    <t>202 - Projeto de home theater com caixas acústicas frontais, central e surround embutidas com TV (LCD/PLASMA) e sistema de projeção (TELA e PROJETOR)</t>
  </si>
  <si>
    <t>203 - Projeto de home theater com caixas acústicas frontais e central convencionais e surround embutidas ou externas com TV (LCD/PLASMA)</t>
  </si>
  <si>
    <t>204 - Projeto de home theater com caixas acústicas frontais, central e surround embutidas com TV (LCD/PLASMA)</t>
  </si>
  <si>
    <t>107 - Instalação de TV (LCD/PLASMA/LED) &gt; 40" &lt; 47" em parede ou painel com DVD e decodificador de antena (SKY/NET/BIG)</t>
  </si>
  <si>
    <t>108 - Instalação de TV (LCD/PLASMA/LED) &gt; 50" &lt; 61" em parede ou painel com DVD e decodificador de antena (SKY/NET/BIG)</t>
  </si>
  <si>
    <t>109 - Instalação de TV (LCD/PLASMA/LED) abaixo de 39" em parede ou painel com DVD e decodificador de antena (SKY/NET/BIG)</t>
  </si>
  <si>
    <t>110 - Ponto de som ambiente (caixa acústica, atenuador de volume, receptor de infra-vermelho)</t>
  </si>
  <si>
    <t>111 - Programação de sistema SMS por controlador</t>
  </si>
  <si>
    <t>112 - Instalação do painel de parede Touch Screen</t>
  </si>
  <si>
    <t>113 - Programação do controle remoto multi função e/ou painel de parede Touch Screen</t>
  </si>
  <si>
    <r>
      <t xml:space="preserve">205 - Projeto de som ambiente (caixa acústica, atenuador de volume, receptor de infra-vermelho) </t>
    </r>
    <r>
      <rPr>
        <b/>
        <sz val="10"/>
        <rFont val="Arial"/>
        <family val="2"/>
      </rPr>
      <t>(Valor a ser cobrado por ponto)</t>
    </r>
  </si>
  <si>
    <t>114 - Instalações Especiais (preço sob consulta)</t>
  </si>
  <si>
    <t>206 - Projeto automação (preço sob consulta)</t>
  </si>
  <si>
    <t>207 - Projetos Especiais (preço sob consulta)</t>
  </si>
  <si>
    <t>sç</t>
  </si>
  <si>
    <t>pj</t>
  </si>
  <si>
    <t xml:space="preserve">HDMI 1.3 de Alta Definição c/ 5 Mt </t>
  </si>
  <si>
    <t xml:space="preserve">HDMI 1.3 de Alta Definição c/ 15 Mt </t>
  </si>
  <si>
    <t xml:space="preserve">Extensor HDMI via CAT 5 (02 HDMI de 1,5 incluso) </t>
  </si>
  <si>
    <t>Conector RCA High Definition</t>
  </si>
  <si>
    <t xml:space="preserve">HDMI 1.3 de Alta Definição c/ 3 Mt </t>
  </si>
  <si>
    <t>Conector RCA (dupla blindagem)</t>
  </si>
  <si>
    <t>Cadastro Aymoré</t>
  </si>
  <si>
    <t>Total</t>
  </si>
  <si>
    <t>&lt; inserir valor dos cabos</t>
  </si>
  <si>
    <t>&lt; inserir valor de projeto</t>
  </si>
  <si>
    <t>&lt; inserir valor de serviços</t>
  </si>
  <si>
    <t>Proposta Válida por : 10 dias</t>
  </si>
  <si>
    <t>Cliente</t>
  </si>
  <si>
    <t>Valor de desconto (%)</t>
  </si>
  <si>
    <t>Total Vendido:</t>
  </si>
  <si>
    <t>Modelo exacto</t>
  </si>
  <si>
    <t>Preço final</t>
  </si>
  <si>
    <t>Arquiteto</t>
  </si>
  <si>
    <t>Marcelo Lyra</t>
  </si>
  <si>
    <t xml:space="preserve"> Marcelo Lyra</t>
  </si>
  <si>
    <t>Isoltec14@gmail.com</t>
  </si>
  <si>
    <t>reicever harman AVR1610</t>
  </si>
  <si>
    <t xml:space="preserve">Total </t>
  </si>
  <si>
    <t>Metros</t>
  </si>
  <si>
    <t xml:space="preserve"> Fibra de Celulose TermoAcústica</t>
  </si>
  <si>
    <t>FIBA CELULOSE BRANCA</t>
  </si>
  <si>
    <t>Cidade.</t>
  </si>
  <si>
    <t>Macaé RJ</t>
  </si>
  <si>
    <t xml:space="preserve">Orçamento </t>
  </si>
  <si>
    <t>Jonathan Azevedo</t>
  </si>
  <si>
    <t>38 8416-6006 </t>
  </si>
  <si>
    <t xml:space="preserve">​​38 8416-6006 </t>
  </si>
  <si>
    <t>M²</t>
  </si>
  <si>
    <t>(82)99113-9584/996278424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</si>
</sst>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Maceió, &quot;d&quot; de &quot;mmmm\ yyyy"/>
    <numFmt numFmtId="167" formatCode="\U[$$-409]#,##0.00_);[Red]\([$$-409]#,##0.00\)"/>
    <numFmt numFmtId="168" formatCode="0.00000"/>
    <numFmt numFmtId="169" formatCode="&quot;&quot;#,##0.00"/>
    <numFmt numFmtId="170" formatCode="[$R$-416]\ #,##0.00;[Red]\-[$R$-416]\ #,##0.00"/>
    <numFmt numFmtId="171" formatCode="&quot;R$&quot;\ #,##0.00"/>
    <numFmt numFmtId="172" formatCode="[$$-409]#,##0.00;[Red][$$-409]#,##0.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i/>
      <sz val="16"/>
      <name val="Arial"/>
      <family val="2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9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sz val="11"/>
      <name val="Arial"/>
      <family val="2"/>
    </font>
    <font>
      <sz val="10"/>
      <color rgb="FF222222"/>
      <name val="Arial"/>
      <family val="2"/>
    </font>
    <font>
      <b/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Arial"/>
      <family val="2"/>
    </font>
    <font>
      <sz val="12"/>
      <color rgb="FF666666"/>
      <name val="Tahoma"/>
      <family val="2"/>
    </font>
    <font>
      <sz val="12"/>
      <color rgb="FF666666"/>
      <name val="Trebuchet MS"/>
      <family val="2"/>
    </font>
    <font>
      <b/>
      <sz val="14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0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3" tint="0.39997558519241921"/>
        <bgColor indexed="22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17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9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/>
    </xf>
    <xf numFmtId="0" fontId="7" fillId="4" borderId="0" xfId="0" applyFont="1" applyFill="1" applyBorder="1" applyAlignment="1"/>
    <xf numFmtId="0" fontId="8" fillId="4" borderId="0" xfId="0" applyFont="1" applyFill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7" fillId="0" borderId="0" xfId="0" applyFont="1" applyFill="1" applyBorder="1"/>
    <xf numFmtId="168" fontId="8" fillId="0" borderId="0" xfId="0" applyNumberFormat="1" applyFont="1"/>
    <xf numFmtId="170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Fill="1" applyBorder="1" applyAlignment="1"/>
    <xf numFmtId="0" fontId="13" fillId="0" borderId="0" xfId="0" applyFont="1" applyBorder="1"/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/>
    </xf>
    <xf numFmtId="169" fontId="7" fillId="6" borderId="0" xfId="0" applyNumberFormat="1" applyFont="1" applyFill="1" applyBorder="1" applyAlignment="1">
      <alignment horizontal="right"/>
    </xf>
    <xf numFmtId="0" fontId="7" fillId="7" borderId="1" xfId="0" applyFont="1" applyFill="1" applyBorder="1" applyAlignment="1">
      <alignment horizontal="center"/>
    </xf>
    <xf numFmtId="169" fontId="8" fillId="6" borderId="0" xfId="0" applyNumberFormat="1" applyFont="1" applyFill="1"/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8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164" fontId="0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9" fontId="8" fillId="0" borderId="0" xfId="0" applyNumberFormat="1" applyFont="1" applyBorder="1" applyAlignment="1">
      <alignment horizontal="right" vertical="center" wrapText="1"/>
    </xf>
    <xf numFmtId="169" fontId="8" fillId="6" borderId="0" xfId="0" applyNumberFormat="1" applyFont="1" applyFill="1" applyBorder="1" applyAlignment="1">
      <alignment horizontal="right"/>
    </xf>
    <xf numFmtId="169" fontId="8" fillId="6" borderId="0" xfId="0" applyNumberFormat="1" applyFont="1" applyFill="1" applyBorder="1" applyAlignment="1">
      <alignment horizontal="right" vertical="center" wrapText="1"/>
    </xf>
    <xf numFmtId="169" fontId="8" fillId="0" borderId="3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/>
    <xf numFmtId="0" fontId="7" fillId="9" borderId="0" xfId="0" applyFont="1" applyFill="1" applyAlignment="1">
      <alignment horizontal="center"/>
    </xf>
    <xf numFmtId="169" fontId="8" fillId="9" borderId="0" xfId="0" applyNumberFormat="1" applyFont="1" applyFill="1" applyBorder="1" applyAlignment="1">
      <alignment horizontal="right"/>
    </xf>
    <xf numFmtId="165" fontId="1" fillId="9" borderId="0" xfId="2" applyFill="1" applyBorder="1"/>
    <xf numFmtId="169" fontId="8" fillId="0" borderId="3" xfId="0" applyNumberFormat="1" applyFont="1" applyBorder="1"/>
    <xf numFmtId="169" fontId="8" fillId="0" borderId="0" xfId="0" applyNumberFormat="1" applyFont="1"/>
    <xf numFmtId="0" fontId="10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15" xfId="0" quotePrefix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1" fontId="8" fillId="0" borderId="0" xfId="0" applyNumberFormat="1" applyFont="1" applyBorder="1"/>
    <xf numFmtId="169" fontId="8" fillId="0" borderId="17" xfId="0" applyNumberFormat="1" applyFont="1" applyBorder="1" applyAlignment="1">
      <alignment horizontal="right"/>
    </xf>
    <xf numFmtId="172" fontId="8" fillId="0" borderId="3" xfId="0" applyNumberFormat="1" applyFont="1" applyBorder="1"/>
    <xf numFmtId="0" fontId="15" fillId="0" borderId="0" xfId="0" applyFont="1"/>
    <xf numFmtId="0" fontId="16" fillId="0" borderId="0" xfId="0" applyFont="1" applyFill="1" applyBorder="1" applyAlignment="1"/>
    <xf numFmtId="0" fontId="8" fillId="11" borderId="0" xfId="0" applyFont="1" applyFill="1" applyBorder="1" applyAlignment="1">
      <alignment horizontal="left"/>
    </xf>
    <xf numFmtId="0" fontId="8" fillId="12" borderId="0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left"/>
    </xf>
    <xf numFmtId="0" fontId="8" fillId="12" borderId="0" xfId="0" applyFont="1" applyFill="1" applyBorder="1" applyAlignment="1">
      <alignment horizontal="left"/>
    </xf>
    <xf numFmtId="0" fontId="8" fillId="12" borderId="0" xfId="0" applyFont="1" applyFill="1" applyBorder="1"/>
    <xf numFmtId="0" fontId="8" fillId="12" borderId="0" xfId="0" applyFont="1" applyFill="1" applyBorder="1" applyAlignment="1">
      <alignment horizontal="right"/>
    </xf>
    <xf numFmtId="0" fontId="7" fillId="12" borderId="0" xfId="0" applyFont="1" applyFill="1" applyBorder="1"/>
    <xf numFmtId="0" fontId="6" fillId="12" borderId="0" xfId="0" applyFont="1" applyFill="1" applyAlignment="1">
      <alignment horizontal="left"/>
    </xf>
    <xf numFmtId="171" fontId="7" fillId="12" borderId="0" xfId="0" applyNumberFormat="1" applyFont="1" applyFill="1" applyBorder="1" applyAlignment="1">
      <alignment horizontal="right"/>
    </xf>
    <xf numFmtId="0" fontId="10" fillId="12" borderId="0" xfId="0" applyFont="1" applyFill="1" applyAlignment="1">
      <alignment horizontal="left" wrapText="1"/>
    </xf>
    <xf numFmtId="171" fontId="11" fillId="12" borderId="0" xfId="0" applyNumberFormat="1" applyFont="1" applyFill="1" applyAlignment="1">
      <alignment horizontal="left" wrapText="1"/>
    </xf>
    <xf numFmtId="0" fontId="7" fillId="12" borderId="0" xfId="0" applyFont="1" applyFill="1" applyAlignment="1">
      <alignment horizontal="right" wrapText="1"/>
    </xf>
    <xf numFmtId="171" fontId="7" fillId="12" borderId="0" xfId="1" applyNumberFormat="1" applyFont="1" applyFill="1" applyAlignment="1">
      <alignment horizontal="right" wrapText="1"/>
    </xf>
    <xf numFmtId="0" fontId="10" fillId="12" borderId="4" xfId="0" applyFont="1" applyFill="1" applyBorder="1" applyAlignment="1">
      <alignment horizontal="left" wrapText="1"/>
    </xf>
    <xf numFmtId="0" fontId="10" fillId="12" borderId="0" xfId="0" applyFont="1" applyFill="1" applyBorder="1" applyAlignment="1">
      <alignment horizontal="left" wrapText="1"/>
    </xf>
    <xf numFmtId="0" fontId="10" fillId="12" borderId="5" xfId="0" applyFont="1" applyFill="1" applyBorder="1" applyAlignment="1">
      <alignment horizontal="left" wrapText="1"/>
    </xf>
    <xf numFmtId="0" fontId="11" fillId="12" borderId="4" xfId="0" applyFont="1" applyFill="1" applyBorder="1" applyAlignment="1">
      <alignment horizontal="center" wrapText="1"/>
    </xf>
    <xf numFmtId="0" fontId="11" fillId="12" borderId="0" xfId="0" applyFont="1" applyFill="1" applyBorder="1" applyAlignment="1">
      <alignment horizontal="center" wrapText="1"/>
    </xf>
    <xf numFmtId="0" fontId="11" fillId="12" borderId="5" xfId="0" applyFont="1" applyFill="1" applyBorder="1" applyAlignment="1">
      <alignment horizontal="center" wrapText="1"/>
    </xf>
    <xf numFmtId="0" fontId="7" fillId="12" borderId="0" xfId="0" applyFont="1" applyFill="1" applyBorder="1" applyAlignment="1">
      <alignment horizontal="right" wrapText="1"/>
    </xf>
    <xf numFmtId="0" fontId="8" fillId="12" borderId="4" xfId="0" applyFont="1" applyFill="1" applyBorder="1" applyAlignment="1"/>
    <xf numFmtId="171" fontId="7" fillId="12" borderId="0" xfId="0" applyNumberFormat="1" applyFont="1" applyFill="1" applyBorder="1"/>
    <xf numFmtId="0" fontId="11" fillId="12" borderId="2" xfId="0" applyFont="1" applyFill="1" applyBorder="1" applyAlignment="1">
      <alignment horizontal="center" wrapText="1"/>
    </xf>
    <xf numFmtId="169" fontId="7" fillId="12" borderId="0" xfId="0" applyNumberFormat="1" applyFont="1" applyFill="1" applyBorder="1"/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7" fillId="14" borderId="0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0" fontId="7" fillId="16" borderId="0" xfId="0" applyFont="1" applyFill="1" applyAlignment="1">
      <alignment horizontal="center"/>
    </xf>
    <xf numFmtId="169" fontId="8" fillId="16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right" wrapText="1"/>
    </xf>
    <xf numFmtId="0" fontId="10" fillId="12" borderId="0" xfId="0" applyFont="1" applyFill="1" applyBorder="1" applyAlignment="1">
      <alignment wrapText="1"/>
    </xf>
    <xf numFmtId="164" fontId="8" fillId="12" borderId="0" xfId="1" applyFont="1" applyFill="1" applyBorder="1" applyAlignment="1"/>
    <xf numFmtId="164" fontId="8" fillId="12" borderId="5" xfId="1" applyFont="1" applyFill="1" applyBorder="1" applyAlignment="1"/>
    <xf numFmtId="0" fontId="11" fillId="12" borderId="6" xfId="0" applyFont="1" applyFill="1" applyBorder="1" applyAlignment="1">
      <alignment horizontal="center"/>
    </xf>
    <xf numFmtId="0" fontId="11" fillId="12" borderId="7" xfId="0" applyFont="1" applyFill="1" applyBorder="1" applyAlignment="1">
      <alignment horizontal="center"/>
    </xf>
    <xf numFmtId="0" fontId="11" fillId="12" borderId="8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right"/>
    </xf>
    <xf numFmtId="171" fontId="7" fillId="12" borderId="0" xfId="0" applyNumberFormat="1" applyFont="1" applyFill="1" applyBorder="1" applyAlignment="1"/>
    <xf numFmtId="4" fontId="8" fillId="0" borderId="0" xfId="0" applyNumberFormat="1" applyFont="1" applyAlignment="1"/>
    <xf numFmtId="0" fontId="8" fillId="0" borderId="0" xfId="0" applyFont="1" applyAlignment="1"/>
    <xf numFmtId="0" fontId="7" fillId="13" borderId="15" xfId="0" applyFont="1" applyFill="1" applyBorder="1" applyAlignment="1">
      <alignment horizontal="right"/>
    </xf>
    <xf numFmtId="171" fontId="7" fillId="13" borderId="16" xfId="0" applyNumberFormat="1" applyFont="1" applyFill="1" applyBorder="1" applyAlignment="1"/>
    <xf numFmtId="0" fontId="7" fillId="12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0" fillId="0" borderId="0" xfId="0" applyFont="1" applyAlignment="1">
      <alignment horizontal="center" wrapText="1"/>
    </xf>
    <xf numFmtId="0" fontId="17" fillId="0" borderId="0" xfId="3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12" borderId="0" xfId="0" applyFont="1" applyFill="1" applyBorder="1" applyAlignment="1">
      <alignment horizontal="left"/>
    </xf>
    <xf numFmtId="0" fontId="7" fillId="14" borderId="0" xfId="0" applyFont="1" applyFill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9" fontId="10" fillId="12" borderId="0" xfId="0" applyNumberFormat="1" applyFont="1" applyFill="1" applyBorder="1" applyAlignment="1">
      <alignment horizontal="center" wrapText="1"/>
    </xf>
    <xf numFmtId="0" fontId="10" fillId="12" borderId="0" xfId="0" applyFont="1" applyFill="1" applyBorder="1" applyAlignment="1">
      <alignment horizontal="center" wrapText="1"/>
    </xf>
    <xf numFmtId="164" fontId="8" fillId="12" borderId="0" xfId="1" applyFont="1" applyFill="1" applyBorder="1" applyAlignment="1">
      <alignment horizontal="center" wrapText="1"/>
    </xf>
    <xf numFmtId="164" fontId="8" fillId="12" borderId="5" xfId="1" applyFont="1" applyFill="1" applyBorder="1" applyAlignment="1">
      <alignment horizontal="center" wrapText="1"/>
    </xf>
    <xf numFmtId="0" fontId="7" fillId="12" borderId="0" xfId="0" applyFont="1" applyFill="1" applyBorder="1" applyAlignment="1">
      <alignment horizontal="right" wrapText="1"/>
    </xf>
    <xf numFmtId="0" fontId="7" fillId="12" borderId="9" xfId="0" applyFont="1" applyFill="1" applyBorder="1" applyAlignment="1">
      <alignment horizontal="center" wrapText="1"/>
    </xf>
    <xf numFmtId="0" fontId="7" fillId="12" borderId="10" xfId="0" applyFont="1" applyFill="1" applyBorder="1" applyAlignment="1">
      <alignment horizontal="center" wrapText="1"/>
    </xf>
    <xf numFmtId="0" fontId="7" fillId="12" borderId="1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166" fontId="10" fillId="0" borderId="0" xfId="0" applyNumberFormat="1" applyFont="1" applyBorder="1" applyAlignment="1">
      <alignment horizontal="right"/>
    </xf>
    <xf numFmtId="167" fontId="8" fillId="0" borderId="0" xfId="0" applyNumberFormat="1" applyFont="1" applyBorder="1" applyAlignment="1">
      <alignment horizontal="center"/>
    </xf>
    <xf numFmtId="0" fontId="7" fillId="14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15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right" wrapText="1"/>
    </xf>
    <xf numFmtId="0" fontId="7" fillId="6" borderId="0" xfId="0" applyFont="1" applyFill="1" applyBorder="1" applyAlignment="1">
      <alignment horizontal="right" vertical="center" wrapText="1"/>
    </xf>
    <xf numFmtId="0" fontId="7" fillId="4" borderId="0" xfId="0" applyFont="1" applyFill="1" applyBorder="1" applyAlignment="1">
      <alignment horizontal="center"/>
    </xf>
    <xf numFmtId="0" fontId="7" fillId="10" borderId="0" xfId="0" applyFont="1" applyFill="1" applyBorder="1"/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6" borderId="0" xfId="0" applyFont="1" applyFill="1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0" xfId="0" applyFont="1"/>
    <xf numFmtId="0" fontId="21" fillId="0" borderId="0" xfId="0" applyFont="1" applyBorder="1" applyAlignment="1">
      <alignment horizontal="center"/>
    </xf>
  </cellXfs>
  <cellStyles count="4">
    <cellStyle name="Hiperlink" xfId="3" builtinId="8"/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1</xdr:row>
      <xdr:rowOff>0</xdr:rowOff>
    </xdr:from>
    <xdr:to>
      <xdr:col>5</xdr:col>
      <xdr:colOff>393700</xdr:colOff>
      <xdr:row>4</xdr:row>
      <xdr:rowOff>355600</xdr:rowOff>
    </xdr:to>
    <xdr:pic>
      <xdr:nvPicPr>
        <xdr:cNvPr id="4" name="Imagem 3" descr="C:\Users\WWM\AppData\Local\Microsoft\Windows\Temporary Internet Files\Content.Word\IMG-20141031-WA0018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700"/>
          <a:ext cx="2997200" cy="105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3</xdr:col>
      <xdr:colOff>95250</xdr:colOff>
      <xdr:row>4</xdr:row>
      <xdr:rowOff>152400</xdr:rowOff>
    </xdr:to>
    <xdr:pic>
      <xdr:nvPicPr>
        <xdr:cNvPr id="309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1819275" cy="781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oltec1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3"/>
  <sheetViews>
    <sheetView showGridLines="0" tabSelected="1" topLeftCell="A4" zoomScale="75" zoomScaleNormal="75" workbookViewId="0">
      <selection activeCell="E30" sqref="E30"/>
    </sheetView>
  </sheetViews>
  <sheetFormatPr defaultRowHeight="12.75" x14ac:dyDescent="0.2"/>
  <cols>
    <col min="1" max="1" width="12.5703125" customWidth="1"/>
    <col min="2" max="2" width="8" style="1" customWidth="1"/>
    <col min="3" max="3" width="6.28515625" customWidth="1"/>
    <col min="4" max="4" width="4.140625" customWidth="1"/>
    <col min="5" max="5" width="11" customWidth="1"/>
    <col min="6" max="6" width="12.85546875" customWidth="1"/>
    <col min="7" max="7" width="24.28515625" style="2" customWidth="1"/>
    <col min="8" max="8" width="16.42578125" customWidth="1"/>
    <col min="9" max="9" width="16.85546875" customWidth="1"/>
    <col min="10" max="10" width="13.5703125" customWidth="1"/>
    <col min="11" max="11" width="14.85546875" customWidth="1"/>
    <col min="12" max="12" width="16.140625" customWidth="1"/>
    <col min="13" max="13" width="33.42578125" customWidth="1"/>
    <col min="14" max="14" width="23.28515625" customWidth="1"/>
  </cols>
  <sheetData>
    <row r="1" spans="1:14" s="11" customFormat="1" ht="0.75" customHeight="1" x14ac:dyDescent="0.25">
      <c r="B1" s="12"/>
      <c r="F1" s="110" t="s">
        <v>83</v>
      </c>
      <c r="G1" s="110"/>
      <c r="H1" s="110"/>
      <c r="J1" s="151"/>
      <c r="K1" s="151"/>
    </row>
    <row r="2" spans="1:14" s="11" customFormat="1" ht="15.75" x14ac:dyDescent="0.25">
      <c r="B2" s="12"/>
      <c r="F2" s="136" t="s">
        <v>82</v>
      </c>
      <c r="G2" s="136"/>
      <c r="H2" s="110"/>
      <c r="J2" s="17"/>
      <c r="K2" s="17"/>
    </row>
    <row r="3" spans="1:14" s="11" customFormat="1" ht="16.5" customHeight="1" x14ac:dyDescent="0.25">
      <c r="B3" s="12"/>
      <c r="F3" s="136"/>
      <c r="G3" s="136"/>
      <c r="H3" s="110"/>
      <c r="I3" s="18"/>
      <c r="J3" s="153"/>
      <c r="K3" s="153"/>
    </row>
    <row r="4" spans="1:14" s="11" customFormat="1" ht="21.75" customHeight="1" x14ac:dyDescent="0.25">
      <c r="A4" s="15"/>
      <c r="B4" s="16"/>
      <c r="C4" s="15"/>
      <c r="D4" s="15"/>
      <c r="E4" s="15"/>
      <c r="F4" s="136" t="s">
        <v>97</v>
      </c>
      <c r="G4" s="136"/>
      <c r="H4" s="110"/>
      <c r="I4" s="19"/>
      <c r="J4" s="20"/>
      <c r="K4" s="20"/>
    </row>
    <row r="5" spans="1:14" s="11" customFormat="1" ht="36" customHeight="1" x14ac:dyDescent="0.25">
      <c r="B5" s="12"/>
      <c r="F5" s="135" t="s">
        <v>84</v>
      </c>
      <c r="G5" s="136"/>
      <c r="H5" s="110"/>
      <c r="I5" s="19"/>
      <c r="J5" s="20"/>
      <c r="K5" s="20"/>
    </row>
    <row r="6" spans="1:14" s="11" customFormat="1" ht="9.9499999999999993" customHeight="1" x14ac:dyDescent="0.25">
      <c r="A6" s="154" t="s">
        <v>92</v>
      </c>
      <c r="B6" s="154"/>
      <c r="C6" s="154"/>
      <c r="D6" s="154"/>
      <c r="E6" s="154"/>
      <c r="F6" s="154"/>
      <c r="G6" s="154"/>
      <c r="H6" s="154"/>
      <c r="I6" s="111"/>
      <c r="J6" s="6"/>
      <c r="K6" s="6"/>
      <c r="L6" s="6"/>
      <c r="M6" s="6"/>
    </row>
    <row r="7" spans="1:14" s="11" customFormat="1" ht="9.9499999999999993" customHeight="1" thickBot="1" x14ac:dyDescent="0.3">
      <c r="A7" s="154"/>
      <c r="B7" s="154"/>
      <c r="C7" s="154"/>
      <c r="D7" s="154"/>
      <c r="E7" s="154"/>
      <c r="F7" s="154"/>
      <c r="G7" s="154"/>
      <c r="H7" s="154"/>
      <c r="I7" s="19"/>
      <c r="J7" s="6"/>
      <c r="K7" s="6"/>
      <c r="L7" s="6"/>
      <c r="M7" s="6"/>
    </row>
    <row r="8" spans="1:14" s="11" customFormat="1" ht="21.95" customHeight="1" thickBot="1" x14ac:dyDescent="0.3">
      <c r="A8" s="155" t="s">
        <v>23</v>
      </c>
      <c r="B8" s="155"/>
      <c r="C8" s="157">
        <v>1</v>
      </c>
      <c r="D8" s="157"/>
      <c r="E8" s="157"/>
      <c r="G8" s="152">
        <v>42229</v>
      </c>
      <c r="H8" s="152"/>
      <c r="I8" s="19"/>
      <c r="J8" s="156" t="s">
        <v>0</v>
      </c>
      <c r="K8" s="156"/>
      <c r="M8" s="78" t="s">
        <v>77</v>
      </c>
      <c r="N8" s="79"/>
    </row>
    <row r="9" spans="1:14" s="11" customFormat="1" ht="15.75" x14ac:dyDescent="0.25">
      <c r="A9" s="86" t="s">
        <v>1</v>
      </c>
      <c r="B9" s="137" t="s">
        <v>93</v>
      </c>
      <c r="C9" s="137"/>
      <c r="D9" s="137"/>
      <c r="E9" s="137"/>
      <c r="F9" s="137"/>
      <c r="G9" s="87" t="s">
        <v>15</v>
      </c>
      <c r="H9" s="180" t="s">
        <v>95</v>
      </c>
      <c r="J9" s="14" t="s">
        <v>2</v>
      </c>
      <c r="K9" s="84"/>
      <c r="M9" s="15"/>
      <c r="N9" s="15"/>
    </row>
    <row r="10" spans="1:14" s="11" customFormat="1" ht="3.75" customHeight="1" x14ac:dyDescent="0.35">
      <c r="A10" s="89"/>
      <c r="B10" s="87"/>
      <c r="C10" s="87"/>
      <c r="D10" s="90"/>
      <c r="E10" s="90"/>
      <c r="F10" s="90"/>
      <c r="G10" s="91"/>
      <c r="H10" s="181" t="s">
        <v>94</v>
      </c>
      <c r="J10" s="28"/>
      <c r="K10" s="28"/>
      <c r="M10" s="15"/>
      <c r="N10" s="15"/>
    </row>
    <row r="11" spans="1:14" s="11" customFormat="1" ht="15.75" x14ac:dyDescent="0.25">
      <c r="A11" s="86" t="s">
        <v>16</v>
      </c>
      <c r="B11" s="137"/>
      <c r="C11" s="137"/>
      <c r="D11" s="137"/>
      <c r="E11" s="137"/>
      <c r="F11" s="137"/>
      <c r="G11" s="137"/>
      <c r="H11" s="137"/>
      <c r="J11" s="14" t="s">
        <v>3</v>
      </c>
      <c r="K11" s="28">
        <v>10</v>
      </c>
      <c r="M11" s="15"/>
      <c r="N11" s="15"/>
    </row>
    <row r="12" spans="1:14" s="11" customFormat="1" ht="3.75" customHeight="1" x14ac:dyDescent="0.25">
      <c r="A12" s="89"/>
      <c r="B12" s="92"/>
      <c r="C12" s="92"/>
      <c r="D12" s="92"/>
      <c r="E12" s="92"/>
      <c r="F12" s="92"/>
      <c r="G12" s="92"/>
      <c r="H12" s="92"/>
      <c r="J12" s="9"/>
      <c r="K12" s="16"/>
      <c r="M12" s="15"/>
      <c r="N12" s="15"/>
    </row>
    <row r="13" spans="1:14" s="11" customFormat="1" ht="15.75" x14ac:dyDescent="0.25">
      <c r="A13" s="86" t="s">
        <v>90</v>
      </c>
      <c r="B13" s="132" t="s">
        <v>91</v>
      </c>
      <c r="C13" s="132"/>
      <c r="D13" s="132"/>
      <c r="E13" s="132"/>
      <c r="F13" s="132"/>
      <c r="G13" s="88"/>
      <c r="H13" s="93"/>
      <c r="J13" s="14" t="s">
        <v>81</v>
      </c>
      <c r="K13" s="52"/>
      <c r="M13" s="15"/>
      <c r="N13" s="15"/>
    </row>
    <row r="14" spans="1:14" s="11" customFormat="1" ht="15.75" x14ac:dyDescent="0.25">
      <c r="A14" s="114" t="s">
        <v>17</v>
      </c>
      <c r="B14" s="114"/>
      <c r="C14" s="138"/>
      <c r="D14" s="138"/>
      <c r="E14" s="138"/>
      <c r="F14" s="138"/>
      <c r="G14" s="138"/>
      <c r="H14" s="114" t="s">
        <v>5</v>
      </c>
      <c r="I14" s="7"/>
      <c r="J14" s="115" t="s">
        <v>6</v>
      </c>
      <c r="K14" s="116" t="s">
        <v>71</v>
      </c>
      <c r="M14" s="80" t="s">
        <v>79</v>
      </c>
      <c r="N14" s="80" t="s">
        <v>80</v>
      </c>
    </row>
    <row r="15" spans="1:14" s="11" customFormat="1" ht="14.25" customHeight="1" x14ac:dyDescent="0.25">
      <c r="A15" s="85" t="s">
        <v>89</v>
      </c>
      <c r="B15" s="85"/>
      <c r="C15" s="85"/>
      <c r="D15" s="35"/>
      <c r="E15" s="35"/>
      <c r="F15" s="35"/>
      <c r="G15" s="35"/>
      <c r="H15" s="35"/>
    </row>
    <row r="16" spans="1:14" s="11" customFormat="1" ht="15" customHeight="1" x14ac:dyDescent="0.3">
      <c r="A16" s="118"/>
      <c r="B16" s="182" t="s">
        <v>96</v>
      </c>
      <c r="C16" s="133" t="s">
        <v>88</v>
      </c>
      <c r="D16" s="133"/>
      <c r="E16" s="133"/>
      <c r="F16" s="133"/>
      <c r="G16" s="133"/>
      <c r="H16" s="8">
        <v>50</v>
      </c>
      <c r="I16" s="8">
        <f t="shared" ref="I16" si="0">((A16*J16)*K$9)*K$11</f>
        <v>0</v>
      </c>
      <c r="J16" s="82">
        <v>50</v>
      </c>
      <c r="K16" s="73">
        <f t="shared" ref="K16" si="1">J16*A16</f>
        <v>0</v>
      </c>
      <c r="M16" s="11" t="s">
        <v>85</v>
      </c>
      <c r="N16" s="69" t="e">
        <f>I16-(I16*#REF!%)</f>
        <v>#REF!</v>
      </c>
    </row>
    <row r="17" spans="1:14" s="11" customFormat="1" ht="17.25" customHeight="1" x14ac:dyDescent="0.25">
      <c r="A17" s="9"/>
      <c r="B17" s="9" t="s">
        <v>86</v>
      </c>
      <c r="C17" s="9" t="s">
        <v>87</v>
      </c>
      <c r="D17" s="9"/>
      <c r="E17" s="9"/>
      <c r="F17" s="9"/>
      <c r="G17" s="10"/>
      <c r="H17" s="8"/>
      <c r="I17" s="32"/>
      <c r="J17" s="32"/>
      <c r="K17" s="74"/>
      <c r="M17" s="15"/>
      <c r="N17" s="83" t="e">
        <f>I17-(I17*#REF!%)</f>
        <v>#REF!</v>
      </c>
    </row>
    <row r="18" spans="1:14" s="11" customFormat="1" ht="18" customHeight="1" x14ac:dyDescent="0.25">
      <c r="A18" s="145" t="s">
        <v>18</v>
      </c>
      <c r="B18" s="145"/>
      <c r="C18" s="145"/>
      <c r="D18" s="145"/>
      <c r="E18" s="145"/>
      <c r="F18" s="145"/>
      <c r="G18" s="145"/>
      <c r="H18" s="94">
        <f>SUM(H16:H17)</f>
        <v>50</v>
      </c>
      <c r="I18" s="74">
        <f>SUM(I17:I17)</f>
        <v>0</v>
      </c>
      <c r="J18" s="117"/>
      <c r="K18" s="117">
        <f>SUM(K17:K17)</f>
        <v>0</v>
      </c>
      <c r="M18" s="15"/>
      <c r="N18" s="69" t="e">
        <f>SUM(#REF!)</f>
        <v>#REF!</v>
      </c>
    </row>
    <row r="19" spans="1:14" s="11" customFormat="1" ht="3.75" customHeight="1" x14ac:dyDescent="0.25">
      <c r="A19" s="95"/>
      <c r="B19" s="95"/>
      <c r="C19" s="95"/>
      <c r="D19" s="95"/>
      <c r="E19" s="95"/>
      <c r="F19" s="95"/>
      <c r="G19" s="95"/>
      <c r="H19" s="96"/>
      <c r="M19" s="15"/>
      <c r="N19" s="15"/>
    </row>
    <row r="20" spans="1:14" s="11" customFormat="1" ht="18" customHeight="1" x14ac:dyDescent="0.25">
      <c r="A20" s="146" t="s">
        <v>22</v>
      </c>
      <c r="B20" s="147"/>
      <c r="C20" s="147"/>
      <c r="D20" s="147"/>
      <c r="E20" s="147"/>
      <c r="F20" s="148"/>
      <c r="G20" s="97"/>
      <c r="H20" s="98"/>
      <c r="I20" s="8">
        <f>((1*J20)*K$9)*K$11</f>
        <v>0</v>
      </c>
      <c r="J20" s="69"/>
      <c r="K20" s="11" t="s">
        <v>72</v>
      </c>
      <c r="M20" s="15"/>
      <c r="N20" s="81">
        <f>I20-(I20*N8%)</f>
        <v>0</v>
      </c>
    </row>
    <row r="21" spans="1:14" s="11" customFormat="1" ht="3.75" customHeight="1" x14ac:dyDescent="0.25">
      <c r="A21" s="99"/>
      <c r="B21" s="100"/>
      <c r="C21" s="100"/>
      <c r="D21" s="100"/>
      <c r="E21" s="100"/>
      <c r="F21" s="101"/>
      <c r="G21" s="97"/>
      <c r="H21" s="98"/>
      <c r="J21" s="15"/>
      <c r="M21" s="15"/>
      <c r="N21" s="15"/>
    </row>
    <row r="22" spans="1:14" s="11" customFormat="1" ht="18" customHeight="1" x14ac:dyDescent="0.25">
      <c r="A22" s="99"/>
      <c r="B22" s="141"/>
      <c r="C22" s="142"/>
      <c r="D22" s="142"/>
      <c r="E22" s="143"/>
      <c r="F22" s="144"/>
      <c r="G22" s="97"/>
      <c r="H22" s="98"/>
      <c r="I22" s="8">
        <f>((1*J22)*K$9)*K$11</f>
        <v>0</v>
      </c>
      <c r="J22" s="69"/>
      <c r="K22" s="11" t="s">
        <v>73</v>
      </c>
      <c r="M22" s="15"/>
      <c r="N22" s="81">
        <f>I22-(I22*N8%)</f>
        <v>0</v>
      </c>
    </row>
    <row r="23" spans="1:14" s="11" customFormat="1" ht="3.75" customHeight="1" x14ac:dyDescent="0.25">
      <c r="A23" s="102"/>
      <c r="B23" s="103"/>
      <c r="C23" s="103"/>
      <c r="D23" s="103"/>
      <c r="E23" s="103"/>
      <c r="F23" s="104"/>
      <c r="G23" s="105"/>
      <c r="H23" s="98"/>
      <c r="J23" s="15"/>
      <c r="M23" s="15"/>
      <c r="N23" s="15"/>
    </row>
    <row r="24" spans="1:14" s="11" customFormat="1" ht="18" customHeight="1" x14ac:dyDescent="0.25">
      <c r="A24" s="106"/>
      <c r="B24" s="120"/>
      <c r="C24" s="120"/>
      <c r="D24" s="120"/>
      <c r="E24" s="121"/>
      <c r="F24" s="122"/>
      <c r="G24" s="119"/>
      <c r="H24" s="94"/>
      <c r="I24" s="8">
        <f>((1*J24)*K$9)*K$11</f>
        <v>0</v>
      </c>
      <c r="J24" s="69"/>
      <c r="K24" s="11" t="s">
        <v>74</v>
      </c>
      <c r="M24" s="15"/>
      <c r="N24" s="81">
        <f>I24-(I24*N8%)</f>
        <v>0</v>
      </c>
    </row>
    <row r="25" spans="1:14" s="11" customFormat="1" ht="3.75" customHeight="1" thickBot="1" x14ac:dyDescent="0.3">
      <c r="A25" s="102"/>
      <c r="B25" s="103"/>
      <c r="C25" s="103"/>
      <c r="D25" s="103"/>
      <c r="E25" s="103"/>
      <c r="F25" s="104"/>
      <c r="G25" s="103"/>
      <c r="H25" s="107"/>
      <c r="J25" s="11">
        <v>13000</v>
      </c>
      <c r="M25" s="15"/>
      <c r="N25" s="15"/>
    </row>
    <row r="26" spans="1:14" s="129" customFormat="1" ht="18" customHeight="1" thickBot="1" x14ac:dyDescent="0.3">
      <c r="A26" s="123"/>
      <c r="B26" s="124"/>
      <c r="C26" s="124"/>
      <c r="D26" s="124"/>
      <c r="E26" s="124"/>
      <c r="F26" s="125"/>
      <c r="G26" s="126" t="s">
        <v>21</v>
      </c>
      <c r="H26" s="127">
        <f>SUM(H18+H20+H22+H24)</f>
        <v>50</v>
      </c>
      <c r="I26" s="128">
        <f>I18+I20+I22+I24</f>
        <v>0</v>
      </c>
      <c r="M26" s="130" t="s">
        <v>78</v>
      </c>
      <c r="N26" s="131" t="e">
        <f>N18+N20+N22+N24</f>
        <v>#REF!</v>
      </c>
    </row>
    <row r="27" spans="1:14" s="11" customFormat="1" ht="3.75" customHeight="1" x14ac:dyDescent="0.25">
      <c r="A27" s="108"/>
      <c r="B27" s="103"/>
      <c r="C27" s="103"/>
      <c r="D27" s="103"/>
      <c r="E27" s="103"/>
      <c r="F27" s="103"/>
      <c r="G27" s="103"/>
      <c r="H27" s="109"/>
      <c r="M27" s="15"/>
      <c r="N27" s="15"/>
    </row>
    <row r="28" spans="1:14" s="11" customFormat="1" ht="15.75" x14ac:dyDescent="0.25">
      <c r="A28" s="43"/>
      <c r="B28" s="43"/>
      <c r="C28" s="34"/>
      <c r="D28" s="34"/>
      <c r="E28" s="34"/>
      <c r="F28" s="34"/>
      <c r="G28" s="150" t="s">
        <v>75</v>
      </c>
      <c r="H28" s="150"/>
      <c r="M28" s="15"/>
      <c r="N28" s="15"/>
    </row>
    <row r="29" spans="1:14" s="11" customFormat="1" ht="15.75" x14ac:dyDescent="0.25">
      <c r="A29" s="75"/>
      <c r="C29" s="13" t="s">
        <v>24</v>
      </c>
      <c r="D29" s="34"/>
      <c r="E29" s="34"/>
      <c r="F29" s="34"/>
      <c r="G29" s="77"/>
      <c r="H29" s="77"/>
    </row>
    <row r="30" spans="1:14" s="11" customFormat="1" ht="15.75" x14ac:dyDescent="0.25">
      <c r="B30" s="42"/>
    </row>
    <row r="31" spans="1:14" s="11" customFormat="1" ht="15.75" x14ac:dyDescent="0.25">
      <c r="B31" s="44" t="s">
        <v>27</v>
      </c>
      <c r="H31" s="13" t="s">
        <v>26</v>
      </c>
    </row>
    <row r="32" spans="1:14" s="11" customFormat="1" ht="15.75" x14ac:dyDescent="0.25">
      <c r="B32" s="76" t="s">
        <v>76</v>
      </c>
      <c r="G32" s="149" t="s">
        <v>25</v>
      </c>
      <c r="H32" s="149"/>
    </row>
    <row r="33" spans="1:8" s="11" customFormat="1" ht="15.75" x14ac:dyDescent="0.25">
      <c r="B33" s="42"/>
      <c r="G33" s="13"/>
    </row>
    <row r="34" spans="1:8" s="3" customFormat="1" x14ac:dyDescent="0.2">
      <c r="A34" s="139"/>
      <c r="B34" s="140"/>
      <c r="C34" s="140"/>
      <c r="D34" s="140"/>
      <c r="E34" s="140"/>
      <c r="F34" s="140"/>
      <c r="G34" s="140"/>
      <c r="H34" s="140"/>
    </row>
    <row r="35" spans="1:8" s="3" customFormat="1" x14ac:dyDescent="0.2">
      <c r="A35" s="140"/>
      <c r="B35" s="140"/>
      <c r="C35" s="140"/>
      <c r="D35" s="140"/>
      <c r="E35" s="140"/>
      <c r="F35" s="140"/>
      <c r="G35" s="140"/>
      <c r="H35" s="140"/>
    </row>
    <row r="36" spans="1:8" s="3" customFormat="1" x14ac:dyDescent="0.2">
      <c r="A36" s="140"/>
      <c r="B36" s="140"/>
      <c r="C36" s="140"/>
      <c r="D36" s="140"/>
      <c r="E36" s="140"/>
      <c r="F36" s="140"/>
      <c r="G36" s="140"/>
      <c r="H36" s="140"/>
    </row>
    <row r="37" spans="1:8" s="3" customFormat="1" ht="14.25" x14ac:dyDescent="0.2">
      <c r="A37" s="112"/>
      <c r="B37" s="112"/>
      <c r="C37" s="113"/>
      <c r="D37" s="113"/>
      <c r="E37" s="113"/>
      <c r="F37" s="113"/>
      <c r="G37" s="113"/>
      <c r="H37" s="112"/>
    </row>
    <row r="38" spans="1:8" s="1" customFormat="1" x14ac:dyDescent="0.2">
      <c r="A38" s="134"/>
      <c r="B38" s="134"/>
      <c r="C38" s="134"/>
      <c r="D38" s="134"/>
      <c r="E38" s="134"/>
      <c r="F38" s="134"/>
      <c r="G38" s="134"/>
      <c r="H38" s="134"/>
    </row>
    <row r="39" spans="1:8" s="1" customFormat="1" x14ac:dyDescent="0.2">
      <c r="A39" s="134"/>
      <c r="B39" s="134"/>
      <c r="C39" s="134"/>
      <c r="D39" s="134"/>
      <c r="E39" s="134"/>
      <c r="F39" s="134"/>
      <c r="G39" s="134"/>
      <c r="H39" s="134"/>
    </row>
    <row r="40" spans="1:8" s="1" customFormat="1" ht="12.75" customHeight="1" x14ac:dyDescent="0.2">
      <c r="A40" s="134"/>
      <c r="B40" s="134"/>
      <c r="C40" s="134"/>
      <c r="D40" s="134"/>
      <c r="E40" s="134"/>
      <c r="F40" s="134"/>
      <c r="G40" s="134"/>
      <c r="H40" s="134"/>
    </row>
    <row r="41" spans="1:8" s="1" customFormat="1" ht="12.75" customHeight="1" x14ac:dyDescent="0.2">
      <c r="A41" s="5"/>
      <c r="B41" s="5"/>
      <c r="C41" s="5"/>
      <c r="D41" s="5"/>
      <c r="E41" s="5"/>
      <c r="F41" s="5"/>
      <c r="G41" s="5"/>
      <c r="H41" s="5"/>
    </row>
    <row r="42" spans="1:8" s="1" customFormat="1" ht="12.75" customHeight="1" x14ac:dyDescent="0.2">
      <c r="A42" s="5"/>
      <c r="B42" s="5"/>
      <c r="C42" s="5"/>
      <c r="D42" s="5"/>
      <c r="E42" s="5"/>
      <c r="F42" s="5"/>
      <c r="G42" s="5"/>
      <c r="H42" s="5"/>
    </row>
    <row r="43" spans="1:8" s="1" customFormat="1" ht="12.75" customHeight="1" x14ac:dyDescent="0.2"/>
    <row r="44" spans="1:8" s="1" customFormat="1" ht="12.75" customHeight="1" x14ac:dyDescent="0.2"/>
    <row r="45" spans="1:8" s="1" customFormat="1" ht="12.75" customHeight="1" x14ac:dyDescent="0.2"/>
    <row r="46" spans="1:8" s="1" customFormat="1" ht="12.75" customHeight="1" x14ac:dyDescent="0.2"/>
    <row r="47" spans="1:8" s="1" customFormat="1" ht="12.75" customHeight="1" x14ac:dyDescent="0.2"/>
    <row r="48" spans="1:8" s="1" customFormat="1" ht="12.75" customHeight="1" x14ac:dyDescent="0.2"/>
    <row r="49" s="1" customFormat="1" ht="12.75" customHeight="1" x14ac:dyDescent="0.2"/>
    <row r="50" s="1" customFormat="1" ht="12.75" customHeight="1" x14ac:dyDescent="0.2"/>
    <row r="51" s="1" customFormat="1" ht="12.75" customHeight="1" x14ac:dyDescent="0.2"/>
    <row r="52" s="1" customFormat="1" ht="12.75" customHeight="1" x14ac:dyDescent="0.2"/>
    <row r="53" s="1" customFormat="1" ht="12.75" customHeight="1" x14ac:dyDescent="0.2"/>
  </sheetData>
  <mergeCells count="23">
    <mergeCell ref="J1:K1"/>
    <mergeCell ref="G8:H8"/>
    <mergeCell ref="J3:K3"/>
    <mergeCell ref="A6:H7"/>
    <mergeCell ref="A8:B8"/>
    <mergeCell ref="J8:K8"/>
    <mergeCell ref="C8:E8"/>
    <mergeCell ref="F2:G3"/>
    <mergeCell ref="F4:G4"/>
    <mergeCell ref="B13:F13"/>
    <mergeCell ref="C16:G16"/>
    <mergeCell ref="A38:H40"/>
    <mergeCell ref="F5:G5"/>
    <mergeCell ref="B9:F9"/>
    <mergeCell ref="B11:H11"/>
    <mergeCell ref="C14:G14"/>
    <mergeCell ref="A34:H36"/>
    <mergeCell ref="B22:D22"/>
    <mergeCell ref="E22:F22"/>
    <mergeCell ref="A18:G18"/>
    <mergeCell ref="A20:F20"/>
    <mergeCell ref="G32:H32"/>
    <mergeCell ref="G28:H28"/>
  </mergeCells>
  <phoneticPr fontId="0" type="noConversion"/>
  <hyperlinks>
    <hyperlink ref="F5" r:id="rId1"/>
  </hyperlinks>
  <printOptions horizontalCentered="1"/>
  <pageMargins left="0.59055118110236227" right="0.19685039370078741" top="0.78740157480314965" bottom="0.74803149606299213" header="0.51181102362204722" footer="0.51181102362204722"/>
  <pageSetup paperSize="9" firstPageNumber="0" orientation="portrait" horizontalDpi="300" verticalDpi="30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topLeftCell="A23" zoomScale="75" zoomScaleNormal="75" workbookViewId="0">
      <selection activeCell="K48" sqref="K48"/>
    </sheetView>
  </sheetViews>
  <sheetFormatPr defaultRowHeight="12.75" x14ac:dyDescent="0.2"/>
  <cols>
    <col min="1" max="1" width="12.5703125" customWidth="1"/>
    <col min="2" max="2" width="8" style="1" customWidth="1"/>
    <col min="3" max="3" width="6.28515625" customWidth="1"/>
    <col min="4" max="4" width="4.140625" customWidth="1"/>
    <col min="5" max="5" width="11" customWidth="1"/>
    <col min="6" max="6" width="12.85546875" customWidth="1"/>
    <col min="7" max="7" width="22.7109375" style="2" customWidth="1"/>
    <col min="8" max="8" width="17.7109375" customWidth="1"/>
    <col min="9" max="9" width="16.85546875" customWidth="1"/>
    <col min="10" max="10" width="13.5703125" customWidth="1"/>
    <col min="11" max="11" width="14.85546875" customWidth="1"/>
  </cols>
  <sheetData>
    <row r="1" spans="1:13" s="11" customFormat="1" ht="15.75" x14ac:dyDescent="0.25">
      <c r="B1" s="45"/>
      <c r="F1" s="174" t="s">
        <v>14</v>
      </c>
      <c r="G1" s="174"/>
      <c r="H1" s="174"/>
      <c r="J1" s="151"/>
      <c r="K1" s="151"/>
    </row>
    <row r="2" spans="1:13" s="11" customFormat="1" ht="15.75" x14ac:dyDescent="0.25">
      <c r="B2" s="45"/>
      <c r="F2" s="174"/>
      <c r="G2" s="174"/>
      <c r="H2" s="174"/>
      <c r="J2" s="17"/>
      <c r="K2" s="17"/>
    </row>
    <row r="3" spans="1:13" s="11" customFormat="1" ht="16.5" customHeight="1" x14ac:dyDescent="0.25">
      <c r="B3" s="45"/>
      <c r="F3" s="174"/>
      <c r="G3" s="174"/>
      <c r="H3" s="174"/>
      <c r="I3" s="18"/>
      <c r="J3" s="153"/>
      <c r="K3" s="153"/>
    </row>
    <row r="4" spans="1:13" s="11" customFormat="1" ht="4.5" customHeight="1" x14ac:dyDescent="0.25">
      <c r="A4" s="15"/>
      <c r="B4" s="50"/>
      <c r="C4" s="15"/>
      <c r="D4" s="15"/>
      <c r="E4" s="15"/>
      <c r="F4" s="174"/>
      <c r="G4" s="174"/>
      <c r="H4" s="174"/>
      <c r="I4" s="19"/>
      <c r="J4" s="20"/>
      <c r="K4" s="20"/>
    </row>
    <row r="5" spans="1:13" s="11" customFormat="1" ht="14.25" customHeight="1" x14ac:dyDescent="0.25">
      <c r="B5" s="45"/>
      <c r="F5" s="174"/>
      <c r="G5" s="174"/>
      <c r="H5" s="174"/>
      <c r="I5" s="19"/>
      <c r="J5" s="20"/>
      <c r="K5" s="20"/>
    </row>
    <row r="6" spans="1:13" s="11" customFormat="1" ht="9.9499999999999993" customHeight="1" x14ac:dyDescent="0.25">
      <c r="A6" s="171" t="s">
        <v>28</v>
      </c>
      <c r="B6" s="171"/>
      <c r="C6" s="171"/>
      <c r="D6" s="171"/>
      <c r="E6" s="171"/>
      <c r="F6" s="171"/>
      <c r="G6" s="171"/>
      <c r="H6" s="171"/>
      <c r="I6" s="21"/>
      <c r="J6" s="6"/>
      <c r="K6" s="6"/>
      <c r="L6" s="6"/>
      <c r="M6" s="6"/>
    </row>
    <row r="7" spans="1:13" s="11" customFormat="1" ht="9.9499999999999993" customHeight="1" x14ac:dyDescent="0.25">
      <c r="A7" s="171"/>
      <c r="B7" s="171"/>
      <c r="C7" s="171"/>
      <c r="D7" s="171"/>
      <c r="E7" s="171"/>
      <c r="F7" s="171"/>
      <c r="G7" s="171"/>
      <c r="H7" s="171"/>
      <c r="I7" s="19"/>
      <c r="J7" s="6"/>
      <c r="K7" s="6"/>
      <c r="L7" s="6"/>
      <c r="M7" s="6"/>
    </row>
    <row r="8" spans="1:13" s="11" customFormat="1" ht="21.95" customHeight="1" x14ac:dyDescent="0.25">
      <c r="A8" s="155" t="s">
        <v>23</v>
      </c>
      <c r="B8" s="155"/>
      <c r="C8" s="172">
        <v>0</v>
      </c>
      <c r="D8" s="172"/>
      <c r="E8" s="172"/>
      <c r="G8" s="152">
        <v>40033</v>
      </c>
      <c r="H8" s="152"/>
      <c r="I8" s="19"/>
      <c r="J8" s="173" t="s">
        <v>0</v>
      </c>
      <c r="K8" s="173"/>
    </row>
    <row r="9" spans="1:13" s="11" customFormat="1" ht="15.75" x14ac:dyDescent="0.25">
      <c r="A9" s="22" t="s">
        <v>1</v>
      </c>
      <c r="B9" s="168"/>
      <c r="C9" s="168"/>
      <c r="D9" s="168"/>
      <c r="E9" s="168"/>
      <c r="F9" s="168"/>
      <c r="G9" s="24" t="s">
        <v>15</v>
      </c>
      <c r="H9" s="23"/>
      <c r="J9" s="14" t="s">
        <v>2</v>
      </c>
      <c r="K9" s="25">
        <v>1</v>
      </c>
    </row>
    <row r="10" spans="1:13" s="11" customFormat="1" ht="3.75" customHeight="1" x14ac:dyDescent="0.25">
      <c r="A10" s="26"/>
      <c r="B10" s="51"/>
      <c r="C10" s="51"/>
      <c r="D10" s="17"/>
      <c r="E10" s="17"/>
      <c r="F10" s="17"/>
      <c r="G10" s="27"/>
      <c r="H10" s="17"/>
      <c r="J10" s="52"/>
      <c r="K10" s="52"/>
    </row>
    <row r="11" spans="1:13" s="11" customFormat="1" ht="15.75" x14ac:dyDescent="0.25">
      <c r="A11" s="53"/>
      <c r="B11" s="169"/>
      <c r="C11" s="169"/>
      <c r="D11" s="169"/>
      <c r="E11" s="169"/>
      <c r="F11" s="169"/>
      <c r="G11" s="169"/>
      <c r="H11" s="169"/>
      <c r="J11" s="14" t="s">
        <v>3</v>
      </c>
      <c r="K11" s="52">
        <v>1</v>
      </c>
    </row>
    <row r="12" spans="1:13" s="11" customFormat="1" ht="3.75" customHeight="1" x14ac:dyDescent="0.25">
      <c r="A12" s="26"/>
      <c r="B12" s="29"/>
      <c r="C12" s="29"/>
      <c r="D12" s="29"/>
      <c r="E12" s="29"/>
      <c r="F12" s="29"/>
      <c r="G12" s="29"/>
      <c r="H12" s="29"/>
      <c r="J12" s="46"/>
      <c r="K12" s="50"/>
    </row>
    <row r="13" spans="1:13" s="11" customFormat="1" ht="15.75" x14ac:dyDescent="0.25">
      <c r="A13" s="162"/>
      <c r="B13" s="162"/>
      <c r="G13" s="13"/>
      <c r="K13" s="30"/>
    </row>
    <row r="14" spans="1:13" s="11" customFormat="1" ht="15.75" x14ac:dyDescent="0.25">
      <c r="A14" s="48" t="s">
        <v>17</v>
      </c>
      <c r="B14" s="48" t="s">
        <v>8</v>
      </c>
      <c r="C14" s="170" t="s">
        <v>4</v>
      </c>
      <c r="D14" s="170"/>
      <c r="E14" s="170"/>
      <c r="F14" s="170"/>
      <c r="G14" s="170"/>
      <c r="H14" s="48" t="s">
        <v>5</v>
      </c>
      <c r="I14" s="7"/>
      <c r="J14" s="40" t="s">
        <v>6</v>
      </c>
      <c r="K14" s="70" t="s">
        <v>71</v>
      </c>
    </row>
    <row r="15" spans="1:13" s="11" customFormat="1" ht="18" customHeight="1" x14ac:dyDescent="0.25">
      <c r="A15" s="37" t="s">
        <v>10</v>
      </c>
      <c r="B15" s="35"/>
      <c r="C15" s="35"/>
      <c r="D15" s="35"/>
      <c r="E15" s="35"/>
      <c r="F15" s="35"/>
      <c r="G15" s="35"/>
      <c r="H15" s="35"/>
    </row>
    <row r="16" spans="1:13" s="11" customFormat="1" ht="17.649999999999999" customHeight="1" x14ac:dyDescent="0.25">
      <c r="A16" s="50">
        <v>1</v>
      </c>
      <c r="B16" s="50" t="s">
        <v>7</v>
      </c>
      <c r="C16" s="161" t="s">
        <v>29</v>
      </c>
      <c r="D16" s="161"/>
      <c r="E16" s="161"/>
      <c r="F16" s="161"/>
      <c r="G16" s="161"/>
      <c r="H16" s="8">
        <f t="shared" ref="H16:H33" si="0">((A16*J16)*K$9)*K$11</f>
        <v>200</v>
      </c>
      <c r="I16" s="31"/>
      <c r="J16" s="65">
        <v>200</v>
      </c>
      <c r="K16" s="69">
        <f>J16*A16</f>
        <v>200</v>
      </c>
    </row>
    <row r="17" spans="1:15" s="11" customFormat="1" ht="17.649999999999999" customHeight="1" x14ac:dyDescent="0.25">
      <c r="A17" s="66">
        <v>1</v>
      </c>
      <c r="B17" s="66" t="s">
        <v>7</v>
      </c>
      <c r="C17" s="161" t="s">
        <v>68</v>
      </c>
      <c r="D17" s="161"/>
      <c r="E17" s="161"/>
      <c r="F17" s="161"/>
      <c r="G17" s="161"/>
      <c r="H17" s="8">
        <f>((A17*J17)*K$9)*K$11</f>
        <v>300</v>
      </c>
      <c r="I17" s="31"/>
      <c r="J17" s="65">
        <v>300</v>
      </c>
      <c r="K17" s="69">
        <f t="shared" ref="K17:K33" si="1">J17*A17</f>
        <v>300</v>
      </c>
    </row>
    <row r="18" spans="1:15" s="11" customFormat="1" ht="17.649999999999999" customHeight="1" x14ac:dyDescent="0.25">
      <c r="A18" s="50">
        <v>1</v>
      </c>
      <c r="B18" s="50" t="s">
        <v>7</v>
      </c>
      <c r="C18" s="161" t="s">
        <v>64</v>
      </c>
      <c r="D18" s="161"/>
      <c r="E18" s="161"/>
      <c r="F18" s="161"/>
      <c r="G18" s="161"/>
      <c r="H18" s="8">
        <f t="shared" si="0"/>
        <v>400</v>
      </c>
      <c r="I18" s="31"/>
      <c r="J18" s="65">
        <v>400</v>
      </c>
      <c r="K18" s="69">
        <f t="shared" si="1"/>
        <v>400</v>
      </c>
    </row>
    <row r="19" spans="1:15" s="11" customFormat="1" ht="15.75" x14ac:dyDescent="0.25">
      <c r="A19" s="50">
        <v>1</v>
      </c>
      <c r="B19" s="50" t="s">
        <v>7</v>
      </c>
      <c r="C19" s="162" t="s">
        <v>30</v>
      </c>
      <c r="D19" s="162"/>
      <c r="E19" s="162"/>
      <c r="F19" s="162"/>
      <c r="G19" s="162"/>
      <c r="H19" s="8">
        <f t="shared" si="0"/>
        <v>800</v>
      </c>
      <c r="I19" s="47"/>
      <c r="J19" s="65">
        <v>800</v>
      </c>
      <c r="K19" s="69">
        <f t="shared" si="1"/>
        <v>800</v>
      </c>
      <c r="M19" s="163"/>
      <c r="N19" s="164"/>
      <c r="O19" s="165"/>
    </row>
    <row r="20" spans="1:15" s="11" customFormat="1" ht="15.75" x14ac:dyDescent="0.25">
      <c r="A20" s="50">
        <v>1</v>
      </c>
      <c r="B20" s="50" t="s">
        <v>7</v>
      </c>
      <c r="C20" s="162" t="s">
        <v>65</v>
      </c>
      <c r="D20" s="162"/>
      <c r="E20" s="162"/>
      <c r="F20" s="162"/>
      <c r="G20" s="162"/>
      <c r="H20" s="8">
        <f t="shared" si="0"/>
        <v>1400</v>
      </c>
      <c r="I20" s="47"/>
      <c r="J20" s="65">
        <v>1400</v>
      </c>
      <c r="K20" s="69">
        <f t="shared" si="1"/>
        <v>1400</v>
      </c>
      <c r="M20" s="163"/>
      <c r="N20" s="164"/>
      <c r="O20" s="165"/>
    </row>
    <row r="21" spans="1:15" s="11" customFormat="1" ht="15.75" x14ac:dyDescent="0.25">
      <c r="A21" s="50">
        <v>1</v>
      </c>
      <c r="B21" s="50" t="s">
        <v>7</v>
      </c>
      <c r="C21" s="162" t="s">
        <v>66</v>
      </c>
      <c r="D21" s="162"/>
      <c r="E21" s="162"/>
      <c r="F21" s="162"/>
      <c r="G21" s="162"/>
      <c r="H21" s="8">
        <f t="shared" si="0"/>
        <v>2000</v>
      </c>
      <c r="I21" s="47"/>
      <c r="J21" s="65">
        <v>2000</v>
      </c>
      <c r="K21" s="69">
        <f t="shared" si="1"/>
        <v>2000</v>
      </c>
      <c r="M21" s="163"/>
      <c r="N21" s="164"/>
      <c r="O21" s="165"/>
    </row>
    <row r="22" spans="1:15" s="11" customFormat="1" ht="15.75" x14ac:dyDescent="0.25">
      <c r="A22" s="50">
        <v>1</v>
      </c>
      <c r="B22" s="50" t="s">
        <v>11</v>
      </c>
      <c r="C22" s="162" t="s">
        <v>31</v>
      </c>
      <c r="D22" s="162"/>
      <c r="E22" s="162"/>
      <c r="F22" s="162"/>
      <c r="G22" s="162"/>
      <c r="H22" s="8">
        <f t="shared" si="0"/>
        <v>7</v>
      </c>
      <c r="I22" s="47"/>
      <c r="J22" s="65">
        <v>7</v>
      </c>
      <c r="K22" s="69">
        <f t="shared" si="1"/>
        <v>7</v>
      </c>
      <c r="M22" s="163"/>
      <c r="N22" s="164"/>
      <c r="O22" s="165"/>
    </row>
    <row r="23" spans="1:15" s="11" customFormat="1" ht="15.75" x14ac:dyDescent="0.25">
      <c r="A23" s="50">
        <v>1</v>
      </c>
      <c r="B23" s="50" t="s">
        <v>11</v>
      </c>
      <c r="C23" s="162" t="s">
        <v>32</v>
      </c>
      <c r="D23" s="162"/>
      <c r="E23" s="162"/>
      <c r="F23" s="162"/>
      <c r="G23" s="162"/>
      <c r="H23" s="8">
        <f t="shared" si="0"/>
        <v>3</v>
      </c>
      <c r="I23" s="47"/>
      <c r="J23" s="65">
        <v>3</v>
      </c>
      <c r="K23" s="69">
        <f t="shared" si="1"/>
        <v>3</v>
      </c>
      <c r="M23" s="158"/>
      <c r="N23" s="159"/>
      <c r="O23" s="160"/>
    </row>
    <row r="24" spans="1:15" s="11" customFormat="1" ht="15.75" x14ac:dyDescent="0.25">
      <c r="A24" s="50">
        <v>1</v>
      </c>
      <c r="B24" s="50" t="s">
        <v>11</v>
      </c>
      <c r="C24" s="162" t="s">
        <v>33</v>
      </c>
      <c r="D24" s="162"/>
      <c r="E24" s="162"/>
      <c r="F24" s="162"/>
      <c r="G24" s="162"/>
      <c r="H24" s="8">
        <f t="shared" si="0"/>
        <v>6</v>
      </c>
      <c r="I24" s="47"/>
      <c r="J24" s="65">
        <v>6</v>
      </c>
      <c r="K24" s="69">
        <f t="shared" si="1"/>
        <v>6</v>
      </c>
      <c r="M24" s="158"/>
      <c r="N24" s="159"/>
      <c r="O24" s="160"/>
    </row>
    <row r="25" spans="1:15" s="11" customFormat="1" ht="15.75" x14ac:dyDescent="0.25">
      <c r="A25" s="50">
        <v>1</v>
      </c>
      <c r="B25" s="50" t="s">
        <v>11</v>
      </c>
      <c r="C25" s="162" t="s">
        <v>34</v>
      </c>
      <c r="D25" s="162"/>
      <c r="E25" s="162"/>
      <c r="F25" s="162"/>
      <c r="G25" s="162"/>
      <c r="H25" s="8">
        <f t="shared" si="0"/>
        <v>6</v>
      </c>
      <c r="I25" s="47"/>
      <c r="J25" s="65">
        <v>6</v>
      </c>
      <c r="K25" s="69">
        <f t="shared" si="1"/>
        <v>6</v>
      </c>
      <c r="M25" s="158"/>
      <c r="N25" s="159"/>
      <c r="O25" s="160"/>
    </row>
    <row r="26" spans="1:15" s="11" customFormat="1" ht="15.75" x14ac:dyDescent="0.25">
      <c r="A26" s="50">
        <v>1</v>
      </c>
      <c r="B26" s="50" t="s">
        <v>11</v>
      </c>
      <c r="C26" s="162" t="s">
        <v>35</v>
      </c>
      <c r="D26" s="162"/>
      <c r="E26" s="162"/>
      <c r="F26" s="162"/>
      <c r="G26" s="162"/>
      <c r="H26" s="8">
        <f t="shared" si="0"/>
        <v>6</v>
      </c>
      <c r="I26" s="47"/>
      <c r="J26" s="65">
        <v>6</v>
      </c>
      <c r="K26" s="69">
        <f t="shared" si="1"/>
        <v>6</v>
      </c>
      <c r="M26" s="158"/>
      <c r="N26" s="159"/>
      <c r="O26" s="160"/>
    </row>
    <row r="27" spans="1:15" s="11" customFormat="1" ht="15.75" x14ac:dyDescent="0.25">
      <c r="A27" s="50">
        <v>1</v>
      </c>
      <c r="B27" s="50" t="s">
        <v>11</v>
      </c>
      <c r="C27" s="162" t="s">
        <v>36</v>
      </c>
      <c r="D27" s="162"/>
      <c r="E27" s="162"/>
      <c r="F27" s="162"/>
      <c r="G27" s="162"/>
      <c r="H27" s="8">
        <f t="shared" si="0"/>
        <v>13</v>
      </c>
      <c r="I27" s="47"/>
      <c r="J27" s="65">
        <v>13</v>
      </c>
      <c r="K27" s="69">
        <f t="shared" si="1"/>
        <v>13</v>
      </c>
      <c r="M27" s="158"/>
      <c r="N27" s="159"/>
      <c r="O27" s="160"/>
    </row>
    <row r="28" spans="1:15" s="11" customFormat="1" ht="15.75" x14ac:dyDescent="0.25">
      <c r="A28" s="50">
        <v>1</v>
      </c>
      <c r="B28" s="50" t="s">
        <v>11</v>
      </c>
      <c r="C28" s="162" t="s">
        <v>37</v>
      </c>
      <c r="D28" s="162"/>
      <c r="E28" s="162"/>
      <c r="F28" s="162"/>
      <c r="G28" s="162"/>
      <c r="H28" s="8">
        <f t="shared" si="0"/>
        <v>23</v>
      </c>
      <c r="I28" s="47"/>
      <c r="J28" s="65">
        <v>23</v>
      </c>
      <c r="K28" s="69">
        <f t="shared" si="1"/>
        <v>23</v>
      </c>
      <c r="M28" s="158"/>
      <c r="N28" s="159"/>
      <c r="O28" s="160"/>
    </row>
    <row r="29" spans="1:15" s="11" customFormat="1" ht="15.75" x14ac:dyDescent="0.25">
      <c r="A29" s="50">
        <v>1</v>
      </c>
      <c r="B29" s="50" t="s">
        <v>11</v>
      </c>
      <c r="C29" s="162" t="s">
        <v>38</v>
      </c>
      <c r="D29" s="162"/>
      <c r="E29" s="162"/>
      <c r="F29" s="162"/>
      <c r="G29" s="162"/>
      <c r="H29" s="8">
        <f t="shared" si="0"/>
        <v>3</v>
      </c>
      <c r="I29" s="47"/>
      <c r="J29" s="65">
        <v>3</v>
      </c>
      <c r="K29" s="69">
        <f t="shared" si="1"/>
        <v>3</v>
      </c>
      <c r="M29" s="158"/>
      <c r="N29" s="159"/>
      <c r="O29" s="160"/>
    </row>
    <row r="30" spans="1:15" s="11" customFormat="1" ht="15.75" x14ac:dyDescent="0.25">
      <c r="A30" s="50">
        <v>1</v>
      </c>
      <c r="B30" s="50" t="s">
        <v>11</v>
      </c>
      <c r="C30" s="162" t="s">
        <v>39</v>
      </c>
      <c r="D30" s="162"/>
      <c r="E30" s="162"/>
      <c r="F30" s="162"/>
      <c r="G30" s="162"/>
      <c r="H30" s="8">
        <f t="shared" si="0"/>
        <v>6</v>
      </c>
      <c r="I30" s="47"/>
      <c r="J30" s="65">
        <v>6</v>
      </c>
      <c r="K30" s="69">
        <f t="shared" si="1"/>
        <v>6</v>
      </c>
      <c r="M30" s="158"/>
      <c r="N30" s="159"/>
      <c r="O30" s="160"/>
    </row>
    <row r="31" spans="1:15" s="11" customFormat="1" ht="15.75" x14ac:dyDescent="0.25">
      <c r="A31" s="66">
        <v>1</v>
      </c>
      <c r="B31" s="66" t="s">
        <v>7</v>
      </c>
      <c r="C31" s="162" t="s">
        <v>67</v>
      </c>
      <c r="D31" s="162"/>
      <c r="E31" s="162"/>
      <c r="F31" s="162"/>
      <c r="G31" s="162"/>
      <c r="H31" s="8">
        <f>((A31*J31)*K$9)*K$11</f>
        <v>12</v>
      </c>
      <c r="I31" s="67"/>
      <c r="J31" s="65">
        <v>12</v>
      </c>
      <c r="K31" s="69">
        <f t="shared" si="1"/>
        <v>12</v>
      </c>
      <c r="M31" s="158"/>
      <c r="N31" s="159"/>
      <c r="O31" s="160"/>
    </row>
    <row r="32" spans="1:15" s="11" customFormat="1" ht="15.75" x14ac:dyDescent="0.25">
      <c r="A32" s="66">
        <v>1</v>
      </c>
      <c r="B32" s="66" t="s">
        <v>7</v>
      </c>
      <c r="C32" s="162" t="s">
        <v>69</v>
      </c>
      <c r="D32" s="162"/>
      <c r="E32" s="162"/>
      <c r="F32" s="162"/>
      <c r="G32" s="162"/>
      <c r="H32" s="8">
        <f>((A32*J32)*K$9)*K$11</f>
        <v>7</v>
      </c>
      <c r="I32" s="67"/>
      <c r="J32" s="65">
        <v>7</v>
      </c>
      <c r="K32" s="69">
        <f t="shared" si="1"/>
        <v>7</v>
      </c>
      <c r="M32" s="158"/>
      <c r="N32" s="159"/>
      <c r="O32" s="160"/>
    </row>
    <row r="33" spans="1:15" s="11" customFormat="1" ht="15.75" x14ac:dyDescent="0.25">
      <c r="A33" s="50">
        <v>1</v>
      </c>
      <c r="B33" s="50" t="s">
        <v>7</v>
      </c>
      <c r="C33" s="162" t="s">
        <v>12</v>
      </c>
      <c r="D33" s="162"/>
      <c r="E33" s="162"/>
      <c r="F33" s="162"/>
      <c r="G33" s="162"/>
      <c r="H33" s="8">
        <f t="shared" si="0"/>
        <v>3</v>
      </c>
      <c r="I33" s="47"/>
      <c r="J33" s="65">
        <v>3</v>
      </c>
      <c r="K33" s="69">
        <f t="shared" si="1"/>
        <v>3</v>
      </c>
      <c r="M33" s="158"/>
      <c r="N33" s="159"/>
      <c r="O33" s="160"/>
    </row>
    <row r="34" spans="1:15" s="11" customFormat="1" ht="15.75" x14ac:dyDescent="0.25">
      <c r="A34" s="175" t="s">
        <v>13</v>
      </c>
      <c r="B34" s="175"/>
      <c r="C34" s="175"/>
      <c r="D34" s="175"/>
      <c r="E34" s="175"/>
      <c r="F34" s="175"/>
      <c r="G34" s="175"/>
      <c r="H34" s="63">
        <f>SUM(H16:H33)</f>
        <v>5195</v>
      </c>
      <c r="I34" s="47"/>
      <c r="J34" s="71"/>
      <c r="K34" s="72">
        <f>SUM(K16:K33)</f>
        <v>5195</v>
      </c>
      <c r="M34" s="61"/>
      <c r="N34" s="61"/>
      <c r="O34" s="61"/>
    </row>
    <row r="35" spans="1:15" s="11" customFormat="1" ht="15.75" x14ac:dyDescent="0.25">
      <c r="A35" s="36" t="s">
        <v>19</v>
      </c>
      <c r="B35" s="50"/>
      <c r="C35" s="50"/>
      <c r="D35" s="15"/>
      <c r="E35" s="15"/>
      <c r="F35" s="15"/>
      <c r="G35" s="15"/>
      <c r="H35" s="8"/>
      <c r="I35" s="47"/>
      <c r="J35" s="8"/>
      <c r="K35" s="15"/>
    </row>
    <row r="36" spans="1:15" s="11" customFormat="1" ht="32.1" customHeight="1" x14ac:dyDescent="0.25">
      <c r="A36" s="49">
        <v>1</v>
      </c>
      <c r="B36" s="49" t="s">
        <v>62</v>
      </c>
      <c r="C36" s="161"/>
      <c r="D36" s="161"/>
      <c r="E36" s="161"/>
      <c r="F36" s="161"/>
      <c r="G36" s="161"/>
      <c r="H36" s="62">
        <f>((A36*J36)*K$9)*K$11</f>
        <v>0</v>
      </c>
      <c r="I36" s="47"/>
      <c r="J36" s="65">
        <v>0</v>
      </c>
    </row>
    <row r="37" spans="1:15" s="11" customFormat="1" ht="32.1" customHeight="1" x14ac:dyDescent="0.25">
      <c r="A37" s="49">
        <v>1</v>
      </c>
      <c r="B37" s="49" t="s">
        <v>62</v>
      </c>
      <c r="C37" s="161"/>
      <c r="D37" s="161"/>
      <c r="E37" s="161"/>
      <c r="F37" s="161"/>
      <c r="G37" s="161"/>
      <c r="H37" s="62">
        <f>((A37*J37)*K$9)*K$11</f>
        <v>0</v>
      </c>
      <c r="I37" s="47"/>
      <c r="J37" s="65">
        <v>0</v>
      </c>
    </row>
    <row r="38" spans="1:15" s="11" customFormat="1" ht="32.1" customHeight="1" x14ac:dyDescent="0.25">
      <c r="A38" s="68">
        <v>1</v>
      </c>
      <c r="B38" s="68" t="s">
        <v>62</v>
      </c>
      <c r="C38" s="161"/>
      <c r="D38" s="161"/>
      <c r="E38" s="161"/>
      <c r="F38" s="161"/>
      <c r="G38" s="161"/>
      <c r="H38" s="62">
        <f>((A38*J38)*K$9)*K$11</f>
        <v>0</v>
      </c>
      <c r="I38" s="67"/>
      <c r="J38" s="65"/>
    </row>
    <row r="39" spans="1:15" s="11" customFormat="1" ht="32.1" customHeight="1" x14ac:dyDescent="0.25">
      <c r="A39" s="49">
        <v>1</v>
      </c>
      <c r="B39" s="49" t="s">
        <v>62</v>
      </c>
      <c r="C39" s="161" t="s">
        <v>70</v>
      </c>
      <c r="D39" s="161"/>
      <c r="E39" s="161"/>
      <c r="F39" s="161"/>
      <c r="G39" s="161"/>
      <c r="H39" s="62">
        <v>50</v>
      </c>
      <c r="I39" s="47"/>
      <c r="J39" s="65"/>
    </row>
    <row r="40" spans="1:15" s="11" customFormat="1" ht="15.75" customHeight="1" x14ac:dyDescent="0.25">
      <c r="A40" s="167" t="s">
        <v>13</v>
      </c>
      <c r="B40" s="167"/>
      <c r="C40" s="167"/>
      <c r="D40" s="167"/>
      <c r="E40" s="167"/>
      <c r="F40" s="167"/>
      <c r="G40" s="167"/>
      <c r="H40" s="64">
        <f>SUM(H36:H39)</f>
        <v>50</v>
      </c>
      <c r="I40" s="47"/>
      <c r="J40" s="8"/>
      <c r="K40" s="15"/>
    </row>
    <row r="41" spans="1:15" s="11" customFormat="1" ht="15.75" x14ac:dyDescent="0.25">
      <c r="A41" s="38" t="s">
        <v>9</v>
      </c>
      <c r="B41" s="50"/>
      <c r="C41" s="50"/>
      <c r="D41" s="15"/>
      <c r="E41" s="15"/>
      <c r="F41" s="15"/>
      <c r="G41" s="15"/>
      <c r="H41" s="8"/>
      <c r="I41" s="47"/>
      <c r="J41" s="8"/>
      <c r="K41" s="15"/>
    </row>
    <row r="42" spans="1:15" s="11" customFormat="1" ht="32.1" customHeight="1" x14ac:dyDescent="0.25">
      <c r="A42" s="49">
        <v>1</v>
      </c>
      <c r="B42" s="49" t="s">
        <v>63</v>
      </c>
      <c r="C42" s="161"/>
      <c r="D42" s="161"/>
      <c r="E42" s="161"/>
      <c r="F42" s="161"/>
      <c r="G42" s="161"/>
      <c r="H42" s="62">
        <f>((A42*J42)*K$9)*K$11</f>
        <v>0</v>
      </c>
      <c r="I42" s="47"/>
      <c r="J42" s="65">
        <v>0</v>
      </c>
    </row>
    <row r="43" spans="1:15" s="11" customFormat="1" ht="32.1" customHeight="1" x14ac:dyDescent="0.25">
      <c r="A43" s="49">
        <v>1</v>
      </c>
      <c r="B43" s="49" t="s">
        <v>63</v>
      </c>
      <c r="C43" s="161"/>
      <c r="D43" s="161"/>
      <c r="E43" s="161"/>
      <c r="F43" s="161"/>
      <c r="G43" s="161"/>
      <c r="H43" s="62">
        <f>((A43*J43)*K$9)*K$11</f>
        <v>0</v>
      </c>
      <c r="I43" s="47"/>
      <c r="J43" s="65">
        <v>0</v>
      </c>
    </row>
    <row r="44" spans="1:15" s="11" customFormat="1" ht="32.1" customHeight="1" x14ac:dyDescent="0.25">
      <c r="A44" s="49">
        <v>1</v>
      </c>
      <c r="B44" s="49" t="s">
        <v>63</v>
      </c>
      <c r="C44" s="161"/>
      <c r="D44" s="161"/>
      <c r="E44" s="161"/>
      <c r="F44" s="161"/>
      <c r="G44" s="161"/>
      <c r="H44" s="62">
        <f>((A44*J44)*K$9)*K$11</f>
        <v>0</v>
      </c>
      <c r="I44" s="47"/>
      <c r="J44" s="65"/>
    </row>
    <row r="45" spans="1:15" s="11" customFormat="1" ht="3.75" customHeight="1" x14ac:dyDescent="0.25">
      <c r="A45" s="46"/>
      <c r="B45" s="46"/>
      <c r="C45" s="46"/>
      <c r="D45" s="46"/>
      <c r="E45" s="46"/>
      <c r="F45" s="46"/>
      <c r="G45" s="10"/>
      <c r="H45" s="8"/>
      <c r="I45" s="47"/>
      <c r="J45" s="47"/>
    </row>
    <row r="46" spans="1:15" s="11" customFormat="1" ht="18" customHeight="1" x14ac:dyDescent="0.25">
      <c r="A46" s="166" t="s">
        <v>13</v>
      </c>
      <c r="B46" s="166"/>
      <c r="C46" s="166"/>
      <c r="D46" s="166"/>
      <c r="E46" s="166"/>
      <c r="F46" s="166"/>
      <c r="G46" s="166"/>
      <c r="H46" s="39">
        <f>SUM(H42:H45)</f>
        <v>0</v>
      </c>
      <c r="J46" s="41">
        <f>SUM(J16:J44)</f>
        <v>5195</v>
      </c>
    </row>
    <row r="47" spans="1:15" s="11" customFormat="1" ht="3.75" customHeight="1" x14ac:dyDescent="0.25">
      <c r="A47" s="33"/>
      <c r="B47" s="33"/>
      <c r="C47" s="33"/>
      <c r="D47" s="33"/>
      <c r="E47" s="33"/>
      <c r="F47" s="33"/>
      <c r="G47" s="33"/>
      <c r="H47" s="33"/>
    </row>
    <row r="48" spans="1:15" s="11" customFormat="1" ht="15.75" x14ac:dyDescent="0.25">
      <c r="B48" s="45"/>
      <c r="G48" s="13"/>
    </row>
    <row r="49" spans="2:7" s="3" customFormat="1" x14ac:dyDescent="0.2">
      <c r="B49" s="5"/>
      <c r="G49" s="4"/>
    </row>
    <row r="50" spans="2:7" s="3" customFormat="1" x14ac:dyDescent="0.2">
      <c r="B50" s="5"/>
      <c r="G50" s="4"/>
    </row>
    <row r="51" spans="2:7" s="3" customFormat="1" x14ac:dyDescent="0.2">
      <c r="B51" s="5"/>
      <c r="G51" s="4"/>
    </row>
    <row r="52" spans="2:7" s="3" customFormat="1" x14ac:dyDescent="0.2">
      <c r="B52" s="5"/>
      <c r="G52" s="4"/>
    </row>
    <row r="53" spans="2:7" s="3" customFormat="1" x14ac:dyDescent="0.2">
      <c r="B53" s="5"/>
      <c r="G53" s="4"/>
    </row>
    <row r="54" spans="2:7" s="3" customFormat="1" x14ac:dyDescent="0.2">
      <c r="B54" s="5"/>
      <c r="G54" s="4"/>
    </row>
    <row r="55" spans="2:7" s="3" customFormat="1" x14ac:dyDescent="0.2">
      <c r="B55" s="5"/>
      <c r="G55" s="4"/>
    </row>
    <row r="56" spans="2:7" s="3" customFormat="1" x14ac:dyDescent="0.2">
      <c r="B56" s="5"/>
      <c r="G56" s="4"/>
    </row>
    <row r="57" spans="2:7" s="3" customFormat="1" x14ac:dyDescent="0.2">
      <c r="B57" s="5"/>
      <c r="G57" s="4"/>
    </row>
  </sheetData>
  <mergeCells count="55">
    <mergeCell ref="C17:G17"/>
    <mergeCell ref="C38:G38"/>
    <mergeCell ref="C32:G32"/>
    <mergeCell ref="M32:O32"/>
    <mergeCell ref="C19:G19"/>
    <mergeCell ref="C22:G22"/>
    <mergeCell ref="C23:G23"/>
    <mergeCell ref="C24:G24"/>
    <mergeCell ref="C33:G33"/>
    <mergeCell ref="C26:G26"/>
    <mergeCell ref="A34:G34"/>
    <mergeCell ref="C18:G18"/>
    <mergeCell ref="C20:G20"/>
    <mergeCell ref="C25:G25"/>
    <mergeCell ref="M24:O24"/>
    <mergeCell ref="M25:O25"/>
    <mergeCell ref="J1:K1"/>
    <mergeCell ref="J3:K3"/>
    <mergeCell ref="A6:H7"/>
    <mergeCell ref="A8:B8"/>
    <mergeCell ref="C8:E8"/>
    <mergeCell ref="G8:H8"/>
    <mergeCell ref="J8:K8"/>
    <mergeCell ref="F1:H5"/>
    <mergeCell ref="B9:F9"/>
    <mergeCell ref="B11:H11"/>
    <mergeCell ref="A13:B13"/>
    <mergeCell ref="C14:G14"/>
    <mergeCell ref="C16:G16"/>
    <mergeCell ref="C44:G44"/>
    <mergeCell ref="A46:G46"/>
    <mergeCell ref="C37:G37"/>
    <mergeCell ref="C39:G39"/>
    <mergeCell ref="C42:G42"/>
    <mergeCell ref="C43:G43"/>
    <mergeCell ref="A40:G40"/>
    <mergeCell ref="M20:O20"/>
    <mergeCell ref="C21:G21"/>
    <mergeCell ref="M21:O21"/>
    <mergeCell ref="M19:O19"/>
    <mergeCell ref="M22:O22"/>
    <mergeCell ref="M23:O23"/>
    <mergeCell ref="C36:G36"/>
    <mergeCell ref="M27:O27"/>
    <mergeCell ref="M28:O28"/>
    <mergeCell ref="M29:O29"/>
    <mergeCell ref="M30:O30"/>
    <mergeCell ref="M33:O33"/>
    <mergeCell ref="C29:G29"/>
    <mergeCell ref="C30:G30"/>
    <mergeCell ref="C28:G28"/>
    <mergeCell ref="C31:G31"/>
    <mergeCell ref="M31:O31"/>
    <mergeCell ref="M26:O26"/>
    <mergeCell ref="C27:G27"/>
  </mergeCells>
  <printOptions horizontalCentered="1"/>
  <pageMargins left="0.59055118110236227" right="0.19685039370078741" top="0.78740157480314965" bottom="0.74803149606299213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zoomScale="75" zoomScaleNormal="75" workbookViewId="0">
      <selection activeCell="G11" sqref="G11"/>
    </sheetView>
  </sheetViews>
  <sheetFormatPr defaultRowHeight="12.75" x14ac:dyDescent="0.2"/>
  <cols>
    <col min="1" max="1" width="12.5703125" customWidth="1"/>
    <col min="2" max="2" width="16.42578125" style="1" customWidth="1"/>
    <col min="3" max="3" width="6.28515625" customWidth="1"/>
    <col min="4" max="4" width="4.140625" customWidth="1"/>
    <col min="5" max="5" width="107.28515625" customWidth="1"/>
    <col min="6" max="6" width="0.140625" hidden="1" customWidth="1"/>
    <col min="7" max="7" width="22.7109375" style="2" customWidth="1"/>
    <col min="8" max="8" width="17.7109375" customWidth="1"/>
    <col min="9" max="9" width="16.85546875" customWidth="1"/>
    <col min="10" max="10" width="13.5703125" customWidth="1"/>
    <col min="11" max="11" width="14.85546875" customWidth="1"/>
  </cols>
  <sheetData>
    <row r="1" spans="1:7" s="3" customFormat="1" ht="22.5" customHeight="1" x14ac:dyDescent="0.2">
      <c r="A1" s="177" t="s">
        <v>46</v>
      </c>
      <c r="B1" s="178"/>
      <c r="C1" s="178"/>
      <c r="D1" s="178"/>
      <c r="E1" s="179"/>
      <c r="G1" s="4"/>
    </row>
    <row r="2" spans="1:7" s="3" customFormat="1" ht="30" customHeight="1" x14ac:dyDescent="0.2">
      <c r="A2" s="54">
        <v>101</v>
      </c>
      <c r="B2" s="55">
        <v>1200</v>
      </c>
      <c r="C2" s="163" t="s">
        <v>40</v>
      </c>
      <c r="D2" s="164"/>
      <c r="E2" s="165"/>
      <c r="G2" s="4"/>
    </row>
    <row r="3" spans="1:7" s="3" customFormat="1" ht="30" customHeight="1" x14ac:dyDescent="0.2">
      <c r="A3" s="54">
        <v>102</v>
      </c>
      <c r="B3" s="55">
        <v>1500</v>
      </c>
      <c r="C3" s="163" t="s">
        <v>41</v>
      </c>
      <c r="D3" s="164"/>
      <c r="E3" s="165"/>
      <c r="G3" s="4"/>
    </row>
    <row r="4" spans="1:7" s="3" customFormat="1" ht="30" customHeight="1" x14ac:dyDescent="0.2">
      <c r="A4" s="54">
        <v>103</v>
      </c>
      <c r="B4" s="56">
        <v>800</v>
      </c>
      <c r="C4" s="158" t="s">
        <v>42</v>
      </c>
      <c r="D4" s="159"/>
      <c r="E4" s="160"/>
      <c r="G4" s="4"/>
    </row>
    <row r="5" spans="1:7" s="3" customFormat="1" ht="30" customHeight="1" x14ac:dyDescent="0.2">
      <c r="A5" s="54">
        <v>104</v>
      </c>
      <c r="B5" s="56">
        <v>1000</v>
      </c>
      <c r="C5" s="158" t="s">
        <v>43</v>
      </c>
      <c r="D5" s="159"/>
      <c r="E5" s="160"/>
      <c r="G5" s="4"/>
    </row>
    <row r="6" spans="1:7" s="3" customFormat="1" ht="30" customHeight="1" x14ac:dyDescent="0.2">
      <c r="A6" s="54">
        <v>105</v>
      </c>
      <c r="B6" s="56">
        <v>500</v>
      </c>
      <c r="C6" s="158" t="s">
        <v>44</v>
      </c>
      <c r="D6" s="159"/>
      <c r="E6" s="160"/>
      <c r="G6" s="4"/>
    </row>
    <row r="7" spans="1:7" s="3" customFormat="1" ht="30" customHeight="1" x14ac:dyDescent="0.2">
      <c r="A7" s="54">
        <v>106</v>
      </c>
      <c r="B7" s="56">
        <v>400</v>
      </c>
      <c r="C7" s="158" t="s">
        <v>45</v>
      </c>
      <c r="D7" s="159"/>
      <c r="E7" s="160"/>
      <c r="G7" s="4"/>
    </row>
    <row r="8" spans="1:7" s="3" customFormat="1" ht="30" customHeight="1" x14ac:dyDescent="0.2">
      <c r="A8" s="54">
        <v>107</v>
      </c>
      <c r="B8" s="56">
        <v>150</v>
      </c>
      <c r="C8" s="158" t="s">
        <v>51</v>
      </c>
      <c r="D8" s="159"/>
      <c r="E8" s="160"/>
      <c r="G8" s="4"/>
    </row>
    <row r="9" spans="1:7" ht="30" customHeight="1" x14ac:dyDescent="0.2">
      <c r="A9" s="54">
        <v>108</v>
      </c>
      <c r="B9" s="56">
        <v>170</v>
      </c>
      <c r="C9" s="158" t="s">
        <v>52</v>
      </c>
      <c r="D9" s="159"/>
      <c r="E9" s="160"/>
    </row>
    <row r="10" spans="1:7" ht="30" customHeight="1" x14ac:dyDescent="0.2">
      <c r="A10" s="54">
        <v>109</v>
      </c>
      <c r="B10" s="56">
        <v>120</v>
      </c>
      <c r="C10" s="158" t="s">
        <v>53</v>
      </c>
      <c r="D10" s="159"/>
      <c r="E10" s="160"/>
    </row>
    <row r="11" spans="1:7" ht="30" customHeight="1" x14ac:dyDescent="0.2">
      <c r="A11" s="54">
        <v>110</v>
      </c>
      <c r="B11" s="56">
        <v>60</v>
      </c>
      <c r="C11" s="158" t="s">
        <v>54</v>
      </c>
      <c r="D11" s="159"/>
      <c r="E11" s="160"/>
    </row>
    <row r="12" spans="1:7" ht="30" customHeight="1" x14ac:dyDescent="0.2">
      <c r="A12" s="54">
        <v>111</v>
      </c>
      <c r="B12" s="56">
        <v>40</v>
      </c>
      <c r="C12" s="176" t="s">
        <v>55</v>
      </c>
      <c r="D12" s="176"/>
      <c r="E12" s="176"/>
      <c r="F12" s="176"/>
    </row>
    <row r="13" spans="1:7" ht="30" customHeight="1" x14ac:dyDescent="0.2">
      <c r="A13" s="54">
        <v>112</v>
      </c>
      <c r="B13" s="56">
        <v>50</v>
      </c>
      <c r="C13" s="176" t="s">
        <v>56</v>
      </c>
      <c r="D13" s="176"/>
      <c r="E13" s="176"/>
      <c r="F13" s="176"/>
    </row>
    <row r="14" spans="1:7" ht="30" customHeight="1" x14ac:dyDescent="0.2">
      <c r="A14" s="54">
        <v>113</v>
      </c>
      <c r="B14" s="56">
        <v>1200</v>
      </c>
      <c r="C14" s="158" t="s">
        <v>57</v>
      </c>
      <c r="D14" s="159"/>
      <c r="E14" s="160"/>
      <c r="F14" s="58"/>
    </row>
    <row r="15" spans="1:7" ht="30" customHeight="1" x14ac:dyDescent="0.2">
      <c r="A15" s="54">
        <v>114</v>
      </c>
      <c r="B15" s="57"/>
      <c r="C15" s="158" t="s">
        <v>59</v>
      </c>
      <c r="D15" s="159"/>
      <c r="E15" s="160"/>
    </row>
    <row r="16" spans="1:7" ht="30" customHeight="1" x14ac:dyDescent="0.2">
      <c r="A16" s="59"/>
      <c r="B16" s="60"/>
      <c r="C16" s="61"/>
      <c r="D16" s="61"/>
      <c r="E16" s="61"/>
    </row>
    <row r="18" spans="1:5" ht="21" customHeight="1" x14ac:dyDescent="0.2">
      <c r="A18" s="177" t="s">
        <v>20</v>
      </c>
      <c r="B18" s="178"/>
      <c r="C18" s="178"/>
      <c r="D18" s="178"/>
      <c r="E18" s="179"/>
    </row>
    <row r="19" spans="1:5" ht="30" customHeight="1" x14ac:dyDescent="0.2">
      <c r="A19" s="54">
        <v>201</v>
      </c>
      <c r="B19" s="55">
        <v>300</v>
      </c>
      <c r="C19" s="163" t="s">
        <v>47</v>
      </c>
      <c r="D19" s="164"/>
      <c r="E19" s="165"/>
    </row>
    <row r="20" spans="1:5" ht="30" customHeight="1" x14ac:dyDescent="0.2">
      <c r="A20" s="54">
        <v>202</v>
      </c>
      <c r="B20" s="55">
        <v>350</v>
      </c>
      <c r="C20" s="163" t="s">
        <v>48</v>
      </c>
      <c r="D20" s="164"/>
      <c r="E20" s="165"/>
    </row>
    <row r="21" spans="1:5" ht="30" customHeight="1" x14ac:dyDescent="0.2">
      <c r="A21" s="54">
        <v>203</v>
      </c>
      <c r="B21" s="56">
        <v>200</v>
      </c>
      <c r="C21" s="158" t="s">
        <v>49</v>
      </c>
      <c r="D21" s="159"/>
      <c r="E21" s="160"/>
    </row>
    <row r="22" spans="1:5" ht="30" customHeight="1" x14ac:dyDescent="0.2">
      <c r="A22" s="54">
        <v>204</v>
      </c>
      <c r="B22" s="56">
        <v>250</v>
      </c>
      <c r="C22" s="158" t="s">
        <v>50</v>
      </c>
      <c r="D22" s="159"/>
      <c r="E22" s="160"/>
    </row>
    <row r="23" spans="1:5" ht="30" customHeight="1" x14ac:dyDescent="0.2">
      <c r="A23" s="54">
        <v>205</v>
      </c>
      <c r="B23" s="56">
        <v>20</v>
      </c>
      <c r="C23" s="158" t="s">
        <v>58</v>
      </c>
      <c r="D23" s="159"/>
      <c r="E23" s="160"/>
    </row>
    <row r="24" spans="1:5" ht="30" customHeight="1" x14ac:dyDescent="0.2">
      <c r="A24" s="54">
        <v>206</v>
      </c>
      <c r="B24" s="57"/>
      <c r="C24" s="158" t="s">
        <v>60</v>
      </c>
      <c r="D24" s="159"/>
      <c r="E24" s="160"/>
    </row>
    <row r="25" spans="1:5" ht="30" customHeight="1" x14ac:dyDescent="0.2">
      <c r="A25" s="54">
        <v>207</v>
      </c>
      <c r="B25" s="57"/>
      <c r="C25" s="158" t="s">
        <v>61</v>
      </c>
      <c r="D25" s="159"/>
      <c r="E25" s="160"/>
    </row>
    <row r="26" spans="1:5" ht="30" customHeight="1" x14ac:dyDescent="0.2"/>
  </sheetData>
  <mergeCells count="23">
    <mergeCell ref="A1:E1"/>
    <mergeCell ref="C2:E2"/>
    <mergeCell ref="C3:E3"/>
    <mergeCell ref="C4:E4"/>
    <mergeCell ref="C5:E5"/>
    <mergeCell ref="C25:E25"/>
    <mergeCell ref="C23:E23"/>
    <mergeCell ref="C24:E24"/>
    <mergeCell ref="C12:F12"/>
    <mergeCell ref="C13:F13"/>
    <mergeCell ref="C14:E14"/>
    <mergeCell ref="C15:E15"/>
    <mergeCell ref="C19:E19"/>
    <mergeCell ref="C20:E20"/>
    <mergeCell ref="C22:E22"/>
    <mergeCell ref="C21:E21"/>
    <mergeCell ref="A18:E18"/>
    <mergeCell ref="C11:E11"/>
    <mergeCell ref="C10:E10"/>
    <mergeCell ref="C6:E6"/>
    <mergeCell ref="C7:E7"/>
    <mergeCell ref="C8:E8"/>
    <mergeCell ref="C9:E9"/>
  </mergeCells>
  <printOptions horizontalCentered="1"/>
  <pageMargins left="0.25" right="0.25" top="0.75" bottom="0.75" header="0.3" footer="0.3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Proposta de Equipamentos</vt:lpstr>
      <vt:lpstr>Cabos &amp; Serviços</vt:lpstr>
      <vt:lpstr>Descrição</vt:lpstr>
      <vt:lpstr>Plan1</vt:lpstr>
      <vt:lpstr>'Cabos &amp; Serviços'!Area_de_impressao</vt:lpstr>
      <vt:lpstr>Descrição!Area_de_impressao</vt:lpstr>
      <vt:lpstr>'Proposta de Equipamentos'!Area_de_impressao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Convidado</dc:creator>
  <cp:lastModifiedBy>123</cp:lastModifiedBy>
  <cp:lastPrinted>2015-06-09T22:56:21Z</cp:lastPrinted>
  <dcterms:created xsi:type="dcterms:W3CDTF">2009-10-27T15:14:55Z</dcterms:created>
  <dcterms:modified xsi:type="dcterms:W3CDTF">2015-08-13T21:28:31Z</dcterms:modified>
</cp:coreProperties>
</file>